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ikkfs\IKK-Share\Főigazgatóság\Szakmai Igazgatóság\02_modszertani_iroda\02_fejlesztesi_csoport\KKK és PTT összefésülése\6_Végleges\Szociális\Kisgyermekgondozó, -nevelő\"/>
    </mc:Choice>
  </mc:AlternateContent>
  <xr:revisionPtr revIDLastSave="0" documentId="8_{CB8D387C-8039-4C25-9F40-AE6A4B8BA167}" xr6:coauthVersionLast="47" xr6:coauthVersionMax="47" xr10:uidLastSave="{00000000-0000-0000-0000-000000000000}"/>
  <bookViews>
    <workbookView xWindow="0" yWindow="0" windowWidth="17280" windowHeight="15750" xr2:uid="{00000000-000D-0000-FFFF-FFFF00000000}"/>
  </bookViews>
  <sheets>
    <sheet name="6.2" sheetId="1" r:id="rId1"/>
    <sheet name="6.3" sheetId="3" r:id="rId2"/>
  </sheets>
  <definedNames>
    <definedName name="_xlnm._FilterDatabase" localSheetId="0" hidden="1">'6.2'!$A$1:$H$455</definedName>
    <definedName name="_xlnm._FilterDatabase" localSheetId="1" hidden="1">'6.3'!$A$1:$H$647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6" i="3" l="1"/>
  <c r="H37" i="3"/>
  <c r="H56" i="3"/>
  <c r="H69" i="3"/>
  <c r="H90" i="3"/>
  <c r="H103" i="3"/>
  <c r="H120" i="3"/>
  <c r="H133" i="3"/>
  <c r="H146" i="3"/>
  <c r="H151" i="3"/>
  <c r="H165" i="3"/>
  <c r="H186" i="3"/>
  <c r="H206" i="3"/>
  <c r="H227" i="3"/>
  <c r="H258" i="3"/>
  <c r="H279" i="3"/>
  <c r="F308" i="3" s="1"/>
  <c r="H290" i="3"/>
  <c r="H306" i="3"/>
  <c r="H93" i="1" l="1"/>
  <c r="H85" i="1"/>
  <c r="H60" i="1"/>
  <c r="H45" i="1"/>
  <c r="H26" i="1"/>
  <c r="H77" i="1"/>
  <c r="H73" i="1"/>
  <c r="H65" i="1"/>
  <c r="H97" i="1"/>
  <c r="H110" i="1"/>
  <c r="H89" i="1"/>
  <c r="H69" i="1"/>
  <c r="H30" i="1"/>
  <c r="H40" i="1"/>
  <c r="H54" i="1"/>
  <c r="H81" i="1"/>
  <c r="H115" i="1"/>
  <c r="H11" i="1"/>
  <c r="F117" i="1" l="1"/>
</calcChain>
</file>

<file path=xl/sharedStrings.xml><?xml version="1.0" encoding="utf-8"?>
<sst xmlns="http://schemas.openxmlformats.org/spreadsheetml/2006/main" count="639" uniqueCount="380">
  <si>
    <t>Sorszám</t>
  </si>
  <si>
    <t>Javasolt tananyagegységek</t>
  </si>
  <si>
    <t>Készségek, képességek</t>
  </si>
  <si>
    <t>Ismeretek</t>
  </si>
  <si>
    <t>Elvárt viselkedésmódok, attitűdök</t>
  </si>
  <si>
    <t>Önállóság és felelősség mértéke</t>
  </si>
  <si>
    <t>Javasolt tananyagelemek</t>
  </si>
  <si>
    <t>Javasolt időkeret átlag-óraszáma</t>
  </si>
  <si>
    <t xml:space="preserve">Összesen: </t>
  </si>
  <si>
    <t>Lehetséges projektfeladat az oktatás során</t>
  </si>
  <si>
    <t>Kapcsolatot tart és együttműködik a szociális és/vagy gyermekvédelmi ápolás, gondozás, szervezés, tervezés folyamatában az érintett szakemberekkel, ellátottakkal, gondozottakkal és családtagjaikkal.</t>
  </si>
  <si>
    <t>Ismeri a humán szolgáltatások rendszerét, a kapcsolatfelvétel, a kapcsolatfenntartás és kapcsolatlezárás lehetőségeit.</t>
  </si>
  <si>
    <t>Törekszik az érzelmi stabilitása megtartására és a kiegyensúlyozott munkavégzésre.</t>
  </si>
  <si>
    <t>Szakmai segítséggel kiválasztja az ellátottak és gondozottak érdekében a legmegfelelőbb együttműködési formát.</t>
  </si>
  <si>
    <t>Útmutatás alapján az ellátottak és gondozottak foglalkoztatásához, alkotó tevékenységéhez felhasználható (szemléltető, fejlesztő, rekreációs) eszközöket készít, előkészít és használ.</t>
  </si>
  <si>
    <t>Ismeri az ellátottak és gondozottak foglalkoztatásához, fejlesztéséhez, rekreációjához felhasználható (szemléltető, rekreációs, fejlesztő) eszközöket, a csoportdinamikai jellemzőket.</t>
  </si>
  <si>
    <t>Empátiával fordul az ellátottak és gondozottak, valamint családtagjaik felé. Egyes eszközök beszerzésénél és felhasználásánál figyelembe veszi a fenntarthatósági szempontokat.</t>
  </si>
  <si>
    <t>Felelős az erőforrások hatékony felhasználásáért, figyelembe veszi az anyagi, személyi és tárgyi erőforrásokat a foglalkozások előkészítésében és megtartásában.</t>
  </si>
  <si>
    <t>Szakmai irányítás mellett a jogszabályok és a módszertani útmutatók alapján szakmai (adat- és információ-rögzítési, elemzési, tervezési) dokumentációkat készít papír alapon és elektronikusan.</t>
  </si>
  <si>
    <t>Ismeri a szakmai dokumentációk (pl. sablonok, nyomtatványok, elemzési, fejlődést követő és tervezési dokumentumok) készítésének, kitöltésének formai és tartalmi követelményeit.</t>
  </si>
  <si>
    <t>Törekszik a feladat megértésére, határidőre történő elkészítésére, motivált a végrehajtására, értékelve és mérlegelve, kritikusan kezeli és használja az információforrásokat. Törekszik arra, hogy tájékozódjon az egyes technológiák és eszközök hatékonyságának jellemzőiről, energiafogyasztásukról, környezeti hatásukról. Fontosnak tartja ezen jellemzők ismeretét.</t>
  </si>
  <si>
    <t>Az adminisztrációs feladatokat önállóan, felelősséggel, a határidők betartásával végzi, önellenőrzéssel értékeli saját munkáját.</t>
  </si>
  <si>
    <t>A munkavégzés során alkalmazza a munka- és balesetvédelmi, (köz) egészségügyi, valamint a tűzvédelmi és környezetvédelmi előírásokat. Szükség szerint elsősegélyben részesíti a rászorulókat.</t>
  </si>
  <si>
    <t>Ismeri a munka- és balesetvédelmi, a tűzvédelmi és környezetvédelmi, valamint az elsősegély és közegészségügyi előírásokat.</t>
  </si>
  <si>
    <t>A munkavégzése során a munka- és balesetvédelmi, (köz) egészségügyi, valamint a tűzvédelmi és környezetvédelmi előírásokat, szabályokat betartja.</t>
  </si>
  <si>
    <t>Munkára képes és alkalmas állapotban, szabálykövető módon vesz részt a munkavégzésben. Felelősséget vállal a veszélyhelyzet megoldásában.</t>
  </si>
  <si>
    <t>A tanulmányai és a munkavégzés során a birtokába került személyes adatokat a jogszabályok és a szociális munka etikai kódexe vonatkozó pontjainak megfelelően kezeli, a gondozással kapcsolatos titoktartási kötelezettségeket betartja.</t>
  </si>
  <si>
    <t>A személyes adatok védelmével kapcsolatos adatvédelmi és adatbiztonsági szabályokat ismeri, a jogszabályban foglalt titoktartási kötelezettségeinek eleget tesz.</t>
  </si>
  <si>
    <t>Tiszteletben tartja az állampolgári jogokat, a védelem alá eső adatok, információk birtokosaként elkötelezett azok megőrzése iránt. Alkalmazza az “integritás és bizalmas jelleg” alapelvet.</t>
  </si>
  <si>
    <t>Felelős munkavégzése során és a magánéletében a tudomására jutott adatok, információk megőrzéséért és kezeléséért.</t>
  </si>
  <si>
    <t>Felismeri a különböző életkorok élettani, fejlődéslélektani sajátosságait és a fejlődésben jelentkező elmaradásokat, akadályozottságokat.</t>
  </si>
  <si>
    <t>Ismeri a különböző életkorok élettani, fejlődéslélektani jellemzőit, egészségügyi rizikóit és a prevenció, korrekció lehetőségeit.</t>
  </si>
  <si>
    <t>Kész a közös munkára, másokkal megosztja szakmai elméleti és gyakorlati tudását, felhalmozott tapasztalatait.</t>
  </si>
  <si>
    <t>Felelős az ellátottak és a gondozottak életkori, mentális állapota és fejlettségi szintje szerinti ellátás, gondozás megválasztásáért, az alkalmazott beavatkozásokért.</t>
  </si>
  <si>
    <t>Felismeri és azonosítja a személyeket és csoportokat veszélyeztető helyzeteket, ezeket jelzi közvetlen felettesének.</t>
  </si>
  <si>
    <t>Ismeri a krízis, krízisintervenció fogalmát és a konfliktuskezelés módszereit.</t>
  </si>
  <si>
    <t>Keresi az együttműködés lehetőségét, és felismeri a helyzetből fakadó szerepét.</t>
  </si>
  <si>
    <t>Maradéktalanul betartja a szociális munka etikai kódexét, viselkedéskultúrájával azt képviseli.</t>
  </si>
  <si>
    <t>Érthetően kommunikálja a kreatív javaslatait az ellátás / gondozás kapcsán, ötleteit megosztja munkatársaival.</t>
  </si>
  <si>
    <t>Ismeri a kommunikáció és közlés alapvető formáit személyes és online kommunikációban.</t>
  </si>
  <si>
    <t>Véleményét, szakmai álláspontját felelősséggel képviseli.</t>
  </si>
  <si>
    <t>Egyéni és team munkában a saját kompetenciahatárainak figyelembevételével végzi feladatait.</t>
  </si>
  <si>
    <t>Az eltérő szituációkban adekvátan használja a verbális és nonverbális kommunikációs csatornákat.</t>
  </si>
  <si>
    <t>Ismeri a kommunikációs alapelveket, a legfontosabb alapfogalmakat, a kommunikáció működését, folyamatát, szereplőit, tényezőit, helyzet-típusait, a kommunikációs stílusokat és az asszertív kommunikációs eszközöket.</t>
  </si>
  <si>
    <t>Nyitott arra, hogy kommunikációs képességeit folyamatosan fejlessze. Asszertív módon kommunikál.</t>
  </si>
  <si>
    <t>Az ellátottak, gondozottak egészségi, életkorbeli és mentális állapotát figyelembe véve kommunikál, meggyőződik a kommunikáció sikerességéről.</t>
  </si>
  <si>
    <t>Legalább egy idegen nyelven alapvető fogalmakat megért, egyszerűbb kérdésekre válaszol, képes munkakörének legfontosabb idegen nyelvi szakmai kifejezéseit azonosítani.</t>
  </si>
  <si>
    <t>Ismeri legalább egy idegen nyelv alapvető szakmai kommunikációs formuláit. Alapvető szókinccsel, nyelvtani tudással rendelkezik.</t>
  </si>
  <si>
    <t>Nyitott, érdeklődő az adott nyelv alapismereteinek elsajátítása iránt.</t>
  </si>
  <si>
    <t>Egészségügyi dokumentáció értelmezésében és a saját tevékenysége dokumentálásában az orvosi latin szakkifejezéseket megfelelően használja.</t>
  </si>
  <si>
    <t>Megérti és alkalmazza a szakmai feladatok ellátásához kapcsolódó utasításokat és iránymutatásokat.</t>
  </si>
  <si>
    <t>Ismeri a szakmájához kapcsolódó alapvető szakmai feladatok ellátásához kapcsolódó utasításokat és iránymutatásokat.</t>
  </si>
  <si>
    <t>Nyitott a személyiségfejlesztésre. Szakmailag elhivatott, magatartása szabálykövető.</t>
  </si>
  <si>
    <t>Az irányadó szociális ágazati és intézményi iránymutatások szerint végzi saját tevékenységét.</t>
  </si>
  <si>
    <t>A saját és az ellátottak / gondozottak érdekeit munkavégzése során képviseli. Alkalmazza az érdekérvényesítés módszereit.</t>
  </si>
  <si>
    <t>Ismeri a szakmai érdekképviselet szintjeit és fórumait. Ismeri az alapvető emberi, gyermeki ellátotti- és betegjogokat. Ismeri az érdekérvényesítés módszereit.</t>
  </si>
  <si>
    <t>Elhivatott az emberi jogok védelmére és azok érvényesítésére.</t>
  </si>
  <si>
    <t>Önállóan felismeri a jogsérelmet, kompetenciájába tartozóan teszi meg javaslatait a sérelem megszüntetésére.</t>
  </si>
  <si>
    <t>Megérti és alkalmazza az énvédelmi technikákat és módszereket. Jelzést ad, segítséget kér szakmai érintettsége esetén.</t>
  </si>
  <si>
    <t>Ismeri az énvédő mechanizmusokat, a rekreációs technikákat és módszereket. Rendelkezik alapvető önismerettel, reális önképpel.</t>
  </si>
  <si>
    <t>Nyitott önmaga megismerésére. Fogékony a személyiségtípusok azonosítására.</t>
  </si>
  <si>
    <t>Képes az önálló személyiségfejlődésre az elsajátított módszerek és technikák alapján. Lelki egészsége karbantartására különböző rekreációs technikákat alkalmaz és gyakorol.</t>
  </si>
  <si>
    <t>Alapvető digitális kompetenciái és információkezelési képessége alapján táblázatokat használ, szövegeket szerkeszt, levelez. Konstruktívan és tudatosan használja az online kommunikációs eszközöket, csatornákat.</t>
  </si>
  <si>
    <t>Ismeri az online kommunikációs eszközöket, formákat és módszereket, tisztában van az etikus médiahasználat szabályaival.</t>
  </si>
  <si>
    <t>Törekszik a mindennapi munkája során használt informatikai eszközöket kezelni, alkalmazni, beállítani. A jelentkező problémákat közvetlen felettesének jelzi.</t>
  </si>
  <si>
    <t>Munkája során betartja az etikus médiahasználat szabályait, eszerint jár el. Betartja az adatkezelési szabályokat.</t>
  </si>
  <si>
    <t>Szakmai dokumentációkat, szabályozókat, protokollokat értelmez és használ munkavégzése során.</t>
  </si>
  <si>
    <t>Átlátja az alapvető szociális, gyermekjóléti- és gyermekvédelmi ellátási formákat.</t>
  </si>
  <si>
    <t>Elsődlegesnek tartja az ellátottak szükségleteinek kielégítését.</t>
  </si>
  <si>
    <t>Betartja a szakmai előírásokat, naprakészen, pontosan vezeti az előírt dokumentációkat.</t>
  </si>
  <si>
    <t>Digitális kompetenciái birtokában az online térben is tájékozódva képes az önképzésre.</t>
  </si>
  <si>
    <t>Ismeri a folyamatos képzés, továbbképzés lehetőségeit, az élethosszig tanulás célját.</t>
  </si>
  <si>
    <t>Nyitott és fogékony a szakmai és a környezetében zajló változásokra.</t>
  </si>
  <si>
    <t>Másokkal együttműködve járul hozzá a szakma, az intézmény fejlődéséhez.</t>
  </si>
  <si>
    <t>Azonosítja az életmód átalakulásával kapcsolatos kockázatokat és dilemmákat.</t>
  </si>
  <si>
    <t>Társadalomismereti, szociológiai ismeretei alapján egyének, családok, közösségek működésében a különböző életmódok hatásait ismeri.</t>
  </si>
  <si>
    <t>Nyitott a különböző élethelyzetek, életformák megismerésére, tiszteletére.</t>
  </si>
  <si>
    <t>Felelősséget vállal a segítő tevékenység során végzett munkájáért.</t>
  </si>
  <si>
    <t>Értelmezi a társadalomban megjelenő gyakori betegségekről készült kimutatásokat és a betegségek rizikófaktorait. Háromdimenziós anatómiai atlasz segítségével modellezi az emberi test felépítését.</t>
  </si>
  <si>
    <t>Ismeri a társadalom leggyakoribb népbetegségeit, azok rizikófaktorait, a társadalomban kialakult egészségkultúrát, az egészségmegőrzés módszereit. Ismeri a háztartások számára ajánlott házipatika összetételét. Ismeri az emberi test holisztikus egyensúlyát (testi, lelki, mentális területek).</t>
  </si>
  <si>
    <t>Környezete számára mintát mutatva egészségtudatosan és környezettudatosan él. Törekszik saját maga és közvetlen környezete megóvására. Törekszik a saját testi, lelki és mentális egészségének megőrzésére.</t>
  </si>
  <si>
    <t>Instrukciók alapján adatokat keres a társadalom egészség-kultúrájáról, környezettudatos magatartásáról, és a népbetegségekről.</t>
  </si>
  <si>
    <t>Szakmai személyiségfejlesztés:</t>
  </si>
  <si>
    <t>Viselkedéskultúra</t>
  </si>
  <si>
    <t>Konfliktuskezelés</t>
  </si>
  <si>
    <t>Szociális ellátórendszer ismerete</t>
  </si>
  <si>
    <t>A szociális segítés etikája</t>
  </si>
  <si>
    <t>Szociális gondoskodás</t>
  </si>
  <si>
    <t>Ismerkedés a szociális ellátórendszer intézményeivel</t>
  </si>
  <si>
    <t>Humán szolgáltatások</t>
  </si>
  <si>
    <t>A reális énkép ismerete</t>
  </si>
  <si>
    <t>Fejlődéslélektani alapok</t>
  </si>
  <si>
    <t>Szociálpszichológiai alapismeretek</t>
  </si>
  <si>
    <t>Az elsősegélynyújtás alapjai</t>
  </si>
  <si>
    <t>Elsődleges teendők vészhelyzetekben</t>
  </si>
  <si>
    <t>A segélyhívás folyamata, újraélesztés</t>
  </si>
  <si>
    <t>Eszméletlen sérült</t>
  </si>
  <si>
    <t>Baleseti sérülések</t>
  </si>
  <si>
    <t>Mérgezések</t>
  </si>
  <si>
    <t>Belgyógyászati alapok és ellátásuk</t>
  </si>
  <si>
    <t>Ágazati jogszabályismeret és protokoll (új)</t>
  </si>
  <si>
    <t>Általános és személyiséglélektani ismeretek</t>
  </si>
  <si>
    <t>Családi mentálhigiéné</t>
  </si>
  <si>
    <t>Krízis- kitől kérhetek segítséget</t>
  </si>
  <si>
    <t>Függőség - szenvedély</t>
  </si>
  <si>
    <t>Kommunikációs készségfejlesztés</t>
  </si>
  <si>
    <t>Az emberi test felépítése</t>
  </si>
  <si>
    <t>Népegészségtani alapismeretek</t>
  </si>
  <si>
    <t>Gyógyszertani alapok</t>
  </si>
  <si>
    <t>Egészségkultúra</t>
  </si>
  <si>
    <t>Környezetvédelem és fenntarthatóság</t>
  </si>
  <si>
    <t>A mai magyar társadalom</t>
  </si>
  <si>
    <t>Demográfia és népesedés</t>
  </si>
  <si>
    <t>Család és háztartás</t>
  </si>
  <si>
    <t>Az emberi szükségletek rendszere</t>
  </si>
  <si>
    <t>Szakmai személyiségfejlesztés</t>
  </si>
  <si>
    <t>Szociális ismeretek</t>
  </si>
  <si>
    <t>Pszichológia</t>
  </si>
  <si>
    <t>Elsősegélynyújtás alapismeretei</t>
  </si>
  <si>
    <t>Társadalomismeret</t>
  </si>
  <si>
    <t>Egészségügyi ismeretek</t>
  </si>
  <si>
    <t xml:space="preserve">"Kreatív foglalkozás": Tervezzenek a tanulók meg egy kreatív foglalkozást (pl. festés, agyagozás, kézműves foglalkozás) egy szociális intézmény (pl. idősek otthona, gyermekotthon) számára. Vegyék figyelembe a résztvevők speciális igényeit és biztonsági előírásokat. Készítsenek egy részletes munkavédelmi kockázatelemzést is a tevékenységekhez kapcsolódóan (pl. éles eszközök használata, allergiák, kompetenciai útmutatások). A projekt végén a tanulók készítsenek egy összefoglaló dokumentumot és egy prezentációt, amely bemutatja a kreatív foglalkozás tervét, figyelembe véve a biztonsági előírásokat és a speciális igényeket. Az oktató által összeállított értékelési szempontok alapján, a tanulók közösen értékelik a bemutatott összefoglaló dokumentumot és a prezentációt.
</t>
  </si>
  <si>
    <t>"A" SZAKMAI EGYÜTTMŰKÖDÉS A SZOCIÁLIS ÁGAZATBAN (1. sor)</t>
  </si>
  <si>
    <t>"B" FOGLALKOZTATÁS ÉS MUNAKVÉGZÉS A SZOCIÁLIS ÁGAZATBAN (2; 4. sor)</t>
  </si>
  <si>
    <t>"C" SZAKMAI PROTOKOLL A SZOCIÁLIS ÁGAZATI MUNKÁBAN (3; 5; 11; 12; 15. sor)</t>
  </si>
  <si>
    <t>"D" PSZICHOLÓGIA ÉS KRÍZISINTERVENCIÓ A SZOCIÁLIS ÁGAZATI MUNKÁBAN (6; 7. sor)</t>
  </si>
  <si>
    <t>"E" SZAKMAI KOMMUNIKÁCIÓ A SZOCIÁLIS ÁGAZATI MUNKÁBAN (8; 9; 10; 13; 14; 16. sor)</t>
  </si>
  <si>
    <t>"F" TÁRSADALMI ÉS EGÉSZSÉGÜGYI FOLYAMATOK (17; 18. sor)</t>
  </si>
  <si>
    <t>Ágazati alapoktatás összes óraszáma:</t>
  </si>
  <si>
    <r>
      <t xml:space="preserve">A tananyagelemek és a deszkriptorok projektszemléletű kapcsolódása: 
</t>
    </r>
    <r>
      <rPr>
        <sz val="11"/>
        <color theme="1"/>
        <rFont val="Franklin Gothic Book"/>
        <family val="2"/>
        <charset val="238"/>
      </rPr>
      <t xml:space="preserve">Egy lehetséges szimulációs helyzetgyakorlat során, kipróbálják a tanulók a különféle ágazati, szakmai együttműködésre vonatkozó speciális helyzeteket. </t>
    </r>
  </si>
  <si>
    <r>
      <t xml:space="preserve">A tananyagelemek és a deszkriptorok projektszemléletű kapcsolódása: 
</t>
    </r>
    <r>
      <rPr>
        <sz val="11"/>
        <color theme="1"/>
        <rFont val="Franklin Gothic Book"/>
        <family val="2"/>
        <charset val="238"/>
      </rPr>
      <t>A foglalkoztatás alapjául szolgáló kreatív munkatevékenységeket önállóan kivitelezi, és felismeri, az egyes munkafolyamatok során jelentkező egészséget veszélyeztetó helyzeteket. Azok kialakulása esetén önállóan tud elsősegélyt nyújtani. Az ellátottak foglalkoztatásához szükséges alapvető pszichológiai ismereteit pontosan</t>
    </r>
    <r>
      <rPr>
        <sz val="11"/>
        <rFont val="Franklin Gothic Book"/>
        <family val="2"/>
        <charset val="238"/>
      </rPr>
      <t xml:space="preserve"> alkalmazza a projektfeladatok </t>
    </r>
    <r>
      <rPr>
        <sz val="11"/>
        <color theme="1"/>
        <rFont val="Franklin Gothic Book"/>
        <family val="2"/>
        <charset val="238"/>
      </rPr>
      <t>kivitelezése során.</t>
    </r>
  </si>
  <si>
    <r>
      <t xml:space="preserve">A tananyagelemek és a deszkriptorok projektszemléletű kapcsolódása: 
</t>
    </r>
    <r>
      <rPr>
        <sz val="11"/>
        <color theme="1"/>
        <rFont val="Franklin Gothic Book"/>
        <family val="2"/>
        <charset val="238"/>
      </rPr>
      <t>Egy lehetséges projektfeladat keretén belül , a tanulók kis csoportos munkaformában egy szociális ágazati szabályozó protokollgyűjteményt készítenek el.</t>
    </r>
  </si>
  <si>
    <r>
      <t xml:space="preserve">A tananyagelemek és a deszkriptorok projektszemléletű kapcsolódása: 
</t>
    </r>
    <r>
      <rPr>
        <sz val="11"/>
        <color theme="1"/>
        <rFont val="Franklin Gothic Book"/>
        <family val="2"/>
        <charset val="238"/>
      </rPr>
      <t xml:space="preserve">Demonstrációs munkakörülmények között gyakorlati jártasságot szereznek a tanulók az alapvető elsősegélynyújtási ismeretek terén. </t>
    </r>
  </si>
  <si>
    <r>
      <t xml:space="preserve">A tananyagelemek és a deszkriptorok projektszemléletű kapcsolódása: 
</t>
    </r>
    <r>
      <rPr>
        <sz val="11"/>
        <color theme="1"/>
        <rFont val="Franklin Gothic Book"/>
        <family val="2"/>
        <charset val="238"/>
      </rPr>
      <t>Egy lehetséges projektmunka keretén belül ,, a tanulók kis csoportokban, egy adott szociális ágazatra vonatkozóan, a mindennapi munkájukhoz kapcsolódó Etikai Szabályzatot készítenek.</t>
    </r>
  </si>
  <si>
    <r>
      <t xml:space="preserve">A tananyagelemek és a deszkriptorok projektszemléletű kapcsolódása: 
</t>
    </r>
    <r>
      <rPr>
        <sz val="11"/>
        <color theme="1"/>
        <rFont val="Franklin Gothic Book"/>
        <family val="2"/>
        <charset val="238"/>
      </rPr>
      <t xml:space="preserve">Egy lehetséges projektfeladat keretén belül a tanulók kis csoportokban kiválasztanak egy, jellemző szociális problémával küzdő társadalmi csoportot, és arra vonatkozóan krízisintervenciós terveket készítenek. </t>
    </r>
  </si>
  <si>
    <r>
      <t xml:space="preserve">A tananyagelemek és a deszkriptorok projektszemléletű kapcsolódása: 
</t>
    </r>
    <r>
      <rPr>
        <sz val="11"/>
        <color theme="1"/>
        <rFont val="Franklin Gothic Book"/>
        <family val="2"/>
        <charset val="238"/>
      </rPr>
      <t xml:space="preserve">Egy lehetséges projektfeladat keretén belül a tanulók kis csoportokban kiválasztanak egy jellemző szociális problémával küzdő társadalmi csoportot, és arra vonatkozóan krízisintervenc,iós terveket készítenek. </t>
    </r>
  </si>
  <si>
    <r>
      <t>A tananyagelemek és a deszkriptorok projektszemléletű kapcsolódása:</t>
    </r>
    <r>
      <rPr>
        <sz val="11"/>
        <color theme="1"/>
        <rFont val="Franklin Gothic Book"/>
        <family val="2"/>
        <charset val="238"/>
      </rPr>
      <t xml:space="preserve"> 
Különböző szituációs helyzeteket modellezve, különféle kommunikációs technikákat gyakorolnak a tanulók egyéni, páros és kis csoportos munkaformákban. </t>
    </r>
  </si>
  <si>
    <r>
      <t xml:space="preserve">A tananyagelemek és a deszkriptorok projektszemléletű kapcsolódása: 
</t>
    </r>
    <r>
      <rPr>
        <sz val="11"/>
        <color theme="1"/>
        <rFont val="Franklin Gothic Book"/>
        <family val="2"/>
        <charset val="238"/>
      </rPr>
      <t xml:space="preserve">Különböző szituációs helyzeteket modellezve, különféle kommunikációs technikákat gyakorolnak a tanulók egyéni, páros és kis csoportos munkaformákban. </t>
    </r>
  </si>
  <si>
    <r>
      <t xml:space="preserve">A tananyagelemek és a deszkriptorok projektszemléletű kapcsolódása: 
</t>
    </r>
    <r>
      <rPr>
        <sz val="11"/>
        <color theme="1"/>
        <rFont val="Franklin Gothic Book"/>
        <family val="2"/>
        <charset val="238"/>
      </rPr>
      <t xml:space="preserve">Különböző szituációs helyzeteket modellezve, különféle kommunikációs technikákat gyakorolnak a tanulók egyéni, páros és kis csoportos munkaformákban, a tanult idegen nyelven. Kis csoportos munkaformában, a szociális ágazatban jellemző kliens-segítő kontextusban idegen nyelvi szakmai helyzetgyakorlatokat modelleznek a tanulók.  </t>
    </r>
  </si>
  <si>
    <r>
      <t>A tananyagelemek és a deszkriptorok projektszemléletű kapcsolódása:</t>
    </r>
    <r>
      <rPr>
        <sz val="11"/>
        <color theme="1"/>
        <rFont val="Franklin Gothic Book"/>
        <family val="2"/>
        <charset val="238"/>
      </rPr>
      <t xml:space="preserve"> 
Egy valós munkahelyi környezetet modellezve a tanulók kis csoportokban elkészítenek egy, a szociális ágazathoz kapcsolódó szabadon választott ágazati protokollt.</t>
    </r>
  </si>
  <si>
    <r>
      <t xml:space="preserve">A tananyagelemek és a deszkriptorok projektszemléletű kapcsolódása: 
</t>
    </r>
    <r>
      <rPr>
        <sz val="11"/>
        <color theme="1"/>
        <rFont val="Franklin Gothic Book"/>
        <family val="2"/>
        <charset val="238"/>
      </rPr>
      <t xml:space="preserve">Projektszemléletű oktatás keretén belül a tanulók kis csoportokban feltérképezik a helyi szociális ellátórendszert, majd az azokhoz kapcsolódó érdekérvényesítő és segítői hálózatmátrixot készítenek el. </t>
    </r>
  </si>
  <si>
    <r>
      <t xml:space="preserve">A tananyagelemek és a deszkriptorok projektszemléletű kapcsolódása: 
</t>
    </r>
    <r>
      <rPr>
        <sz val="11"/>
        <color theme="1"/>
        <rFont val="Franklin Gothic Book"/>
        <family val="2"/>
        <charset val="238"/>
      </rPr>
      <t xml:space="preserve">Különböző szituációs helyzeteket modellezve, különféle önismereti technikákat gyakorlolnak a tanulók egyéni, páros és kis csoportos munkaformákban. </t>
    </r>
  </si>
  <si>
    <r>
      <t>A tananyagelemek és a deszkriptorok projektszemléletű kapcsolódása:</t>
    </r>
    <r>
      <rPr>
        <sz val="11"/>
        <color theme="1"/>
        <rFont val="Franklin Gothic Book"/>
        <family val="2"/>
        <charset val="238"/>
      </rPr>
      <t xml:space="preserve"> 
Különböző szituációs helyzeteket modellezve, különféle kommunikációs technikákat gyakorlolnak a tanulók egyéni, páros és kis csoportos munkaformákban. </t>
    </r>
  </si>
  <si>
    <r>
      <t>A tananyagelemek és a deszkriptorok projektszemléletű kapcsolódása:</t>
    </r>
    <r>
      <rPr>
        <sz val="11"/>
        <color rgb="FFFF0000"/>
        <rFont val="Franklin Gothic Book"/>
        <family val="2"/>
        <charset val="238"/>
      </rPr>
      <t xml:space="preserve"> 
</t>
    </r>
    <r>
      <rPr>
        <sz val="11"/>
        <rFont val="Franklin Gothic Book"/>
        <family val="2"/>
        <charset val="238"/>
      </rPr>
      <t>Egy lehetséges projektmunka keretén belül a tanulók kis csoportokban szabadon választanak egy szociális ágazatot, és ahhoz kapcsolódó ágazati protokollokat gyűjtenek majd közösen elemeznek.</t>
    </r>
  </si>
  <si>
    <r>
      <t>A tananyagelemek és a deszkriptorok projektszemléletű kapcsolódása:</t>
    </r>
    <r>
      <rPr>
        <sz val="11"/>
        <color theme="1"/>
        <rFont val="Franklin Gothic Book"/>
        <family val="2"/>
        <charset val="238"/>
      </rPr>
      <t xml:space="preserve"> 
Egy lehetséges projektmunka keretén belül a tanulók kis csoportokban feltérképezik az adott település szociális intézményellátó rendszerét.</t>
    </r>
  </si>
  <si>
    <r>
      <t>A tananyagelemek és a deszkriptorok projektszemléletű kapcsolódása:</t>
    </r>
    <r>
      <rPr>
        <sz val="11"/>
        <color rgb="FFFF0000"/>
        <rFont val="Franklin Gothic Book"/>
        <family val="2"/>
        <charset val="238"/>
      </rPr>
      <t xml:space="preserve"> 
</t>
    </r>
    <r>
      <rPr>
        <sz val="11"/>
        <rFont val="Franklin Gothic Book"/>
        <family val="2"/>
        <charset val="238"/>
      </rPr>
      <t xml:space="preserve">Egy lehetséges projektmunka keretén belül a tanulók kis csoportokban feltérképezik az adott település egészségügyi és szociális statisztikai állapotát és abból elemző prezentációt készítenek. </t>
    </r>
  </si>
  <si>
    <r>
      <t>A tananyagelemek és a deszkriptorok projektszemléletű kapcsolódása:</t>
    </r>
    <r>
      <rPr>
        <sz val="11"/>
        <color theme="1"/>
        <rFont val="Franklin Gothic Book"/>
        <family val="2"/>
        <charset val="238"/>
      </rPr>
      <t xml:space="preserve"> 
Egy lehetséges projektmunka keretén belül a tanulók kis csoportokban kutató-gyűjtő munkát végeznek az adott célcsoportra vonatkozó népegészségügyi adatokra fókuszálva, majd ezt szakmai elemzés keretén belül prezentálják és prevenciós intézkedésterveket készítenek el. </t>
    </r>
    <r>
      <rPr>
        <sz val="11"/>
        <color rgb="FFFF0000"/>
        <rFont val="Franklin Gothic Book"/>
        <family val="2"/>
        <charset val="238"/>
      </rPr>
      <t xml:space="preserve">. </t>
    </r>
  </si>
  <si>
    <t xml:space="preserve">Térképezze fel a tanulócsoport az adott település szociális intézményeit (pl. idősek otthona, családsegítő szolgálat, gyermekjóléti szolgálat). Készítsenek rövid interjúkat az egyes szakemberekkel majd ezekből alkossanak meg egy szakmai hálózati ábrát, amely bemutatja az intézmények közötti szakmai együttműködési kapcsolatokat. A projektmunka értékelése az oktató által összeállított értékelési szempontsor szerint valósul meg, melynek részét képezi a tanulócsoportok közös észrevételei is. </t>
  </si>
  <si>
    <r>
      <t xml:space="preserve">időkeret: </t>
    </r>
    <r>
      <rPr>
        <sz val="11"/>
        <color theme="1"/>
        <rFont val="Franklin Gothic Book"/>
        <family val="2"/>
        <charset val="238"/>
      </rPr>
      <t>4X45 perc</t>
    </r>
  </si>
  <si>
    <r>
      <t xml:space="preserve">időkeret: </t>
    </r>
    <r>
      <rPr>
        <sz val="11"/>
        <color theme="1"/>
        <rFont val="Franklin Gothic Book"/>
        <family val="2"/>
        <charset val="238"/>
      </rPr>
      <t>2X45 perc</t>
    </r>
  </si>
  <si>
    <r>
      <t xml:space="preserve">Kapcsolódó tananyagegységek: 
</t>
    </r>
    <r>
      <rPr>
        <sz val="11"/>
        <color theme="1"/>
        <rFont val="Franklin Gothic Book"/>
        <family val="2"/>
        <charset val="238"/>
      </rPr>
      <t>"B"</t>
    </r>
  </si>
  <si>
    <r>
      <t xml:space="preserve">Kapcsolódó tananyagegységek: 
</t>
    </r>
    <r>
      <rPr>
        <sz val="11"/>
        <color theme="1"/>
        <rFont val="Franklin Gothic Book"/>
        <family val="2"/>
        <charset val="238"/>
      </rPr>
      <t>"A"</t>
    </r>
  </si>
  <si>
    <t>Szakirányú oktatás összes óraszáma:</t>
  </si>
  <si>
    <t>Önállóan képes a digitális térben tájékozódni és információt gyűjteni.</t>
  </si>
  <si>
    <t>Tiszteletben tartja az egyének autonómiáját.</t>
  </si>
  <si>
    <r>
      <t xml:space="preserve">Kapcsolódó tananyagegységek:      
</t>
    </r>
    <r>
      <rPr>
        <sz val="11"/>
        <color theme="1"/>
        <rFont val="Franklin Gothic Book"/>
        <family val="2"/>
        <charset val="238"/>
      </rPr>
      <t>"C", "D", "E"</t>
    </r>
  </si>
  <si>
    <r>
      <t xml:space="preserve">időkeret: </t>
    </r>
    <r>
      <rPr>
        <sz val="11"/>
        <color theme="1"/>
        <rFont val="Franklin Gothic Book"/>
        <family val="2"/>
        <charset val="238"/>
      </rPr>
      <t>8 óra</t>
    </r>
  </si>
  <si>
    <t>A tanulók készítsenek csoportban egy-egy választott mese alapján bábjátékot. 
A bábjáték illeszkedjen a bölcsődei neveléssel összefüggően az intézmény munkatervében szereplő ünnephez vagy programhoz. 
Az elkészített bábjátékokat Családi Nap vagy bölcsődei ünnepség keretében tartsák meg. 
Készítsenek forgatókönyvet az előadás lebonyolításához.</t>
  </si>
  <si>
    <r>
      <t xml:space="preserve">Kapcsolódó tananyagegységek:        
</t>
    </r>
    <r>
      <rPr>
        <sz val="11"/>
        <color theme="1"/>
        <rFont val="Franklin Gothic Book"/>
        <family val="2"/>
        <charset val="238"/>
      </rPr>
      <t>"A", "C"</t>
    </r>
  </si>
  <si>
    <t>A tanulók csoportmunkában készítsenek társasjátékot, amely az alábbi témakörökkel kapcsolatos kérdések megválaszolására építetten kerül kidolgozásra: „A gyermekek védelmének rendszere”, és/vagy „A bölcsődei ellátás szervezési feladatai”, és/vagy „Otthont nyújtó ellátások”. 
A társasjátékhoz témakörönként legalább 50 kérdést és választ szükséges létrehozni. A társasjátéknak a tanulók adjanak fantázianevet.</t>
  </si>
  <si>
    <r>
      <t xml:space="preserve">Kapcsolódó tananyagegységek:       
</t>
    </r>
    <r>
      <rPr>
        <sz val="11"/>
        <color theme="1"/>
        <rFont val="Franklin Gothic Book"/>
        <family val="2"/>
        <charset val="238"/>
      </rPr>
      <t>"F"</t>
    </r>
  </si>
  <si>
    <r>
      <t>időkeret:</t>
    </r>
    <r>
      <rPr>
        <sz val="11"/>
        <color theme="1"/>
        <rFont val="Franklin Gothic Book"/>
        <family val="2"/>
        <charset val="238"/>
      </rPr>
      <t xml:space="preserve"> 4 óra</t>
    </r>
  </si>
  <si>
    <t>A tanulók csoportban készítsenek egy háromdimenziós plakátot, melyben a fertőző betegségek kockázatait mérik fel a bölcsődében, majd készítsenek hozzá egy egészségmegőrzési és munkavédelmi tervet, amely kitér a lehetséges veszélyforrásokra (pl. beteg gyermek, beteg szülő, beteg munkatárs stb.), valamint a szükséges védőfelszerelésekre (pl. orr-szájmaszk, fertőtlenítő oldatok, védőszemüveg, kesztyű stb.). 
A munkavédelmi és egészségvédelmi terv prezentálását a tanuló az osztály számára tartja meg. 
A projekt elkészítése során minden, a témához kapcsolódó jogszabályt és belső szabályozást elemezzenek, értelmezzenek, és hivatkozásként tüntessenek fel.</t>
  </si>
  <si>
    <r>
      <t xml:space="preserve">A tananyagelemek és a deszkriptorok projektszemléletű kapcsolódása: 
</t>
    </r>
    <r>
      <rPr>
        <sz val="11"/>
        <rFont val="Franklin Gothic Book"/>
        <family val="2"/>
        <charset val="238"/>
      </rPr>
      <t>Egy csoportos műhelymunka során a résztvevők lépésről lépésre megtervezik a nevelési folyamatot a bölcsődei szolgáltatást igénybe vevő gyermek egyéni szükségleteire alapozva. A tevékenységfolyamatot a belső és külső szabályozások előírásaival összhangban állítják össze.</t>
    </r>
  </si>
  <si>
    <t>A kisgyermeknevelő személyiségének meghatározó szerepe</t>
  </si>
  <si>
    <t xml:space="preserve">A segítő hivatás, segítő kapcsolatok a nevelőmunkában </t>
  </si>
  <si>
    <t>A bölcsőde működésének feltételei</t>
  </si>
  <si>
    <t xml:space="preserve">A bölcsődei ellátás szervezési feladatai </t>
  </si>
  <si>
    <t>Szűrővizsgálatok és védőoltások</t>
  </si>
  <si>
    <t>Beteg gyermek ápolása a bölcsődében</t>
  </si>
  <si>
    <t>Kapcsolattartási formák</t>
  </si>
  <si>
    <t>Családközpontú nevelés a bölcsődében</t>
  </si>
  <si>
    <t xml:space="preserve">A kisgyermekkori nevelés gyakorlata </t>
  </si>
  <si>
    <t xml:space="preserve">Családi mentálhigiéné </t>
  </si>
  <si>
    <t xml:space="preserve">Gyógypedagógia alapismeretek </t>
  </si>
  <si>
    <t>Gyógypedagógiai ismeretek</t>
  </si>
  <si>
    <t>A nevelés-gondozás alapelvei</t>
  </si>
  <si>
    <t xml:space="preserve">Családközpontú nevelés a bölcsődében </t>
  </si>
  <si>
    <t>Differenciált szakmai ismereteit alkalmazza a kisgyermek-ellátás területén, munkája eredményét elemzi, és ha szükséges, korrigálja. Munkáját az etikai elvárások mentén felelősséggel végzi.</t>
  </si>
  <si>
    <t>A munkáját kevés hibával végzi. Fogalomhasználata pontos, adekvát. Toleráns és együttműködő vezetőjével, munkatársaival és a gyermekek szüleivel. Kommunikációja kongruens.</t>
  </si>
  <si>
    <t>Alkalmazói szinten ismeri a kisgyermeknevelő tevékenységét szabályozó dokumentumokat. (Bölcsődei nevelés-gondozás országos alapprogramja, módszertani levelek, az intézmény szakmai programja).</t>
  </si>
  <si>
    <t>Egyénre szabottan, a bölcsődei korosztály szükségleteihez, képességeihez illeszkedve, valamint pedagógiai, pszichológiai és módszertani ismeretei alapján meghatározza a megfelelő nevelési célokat, tartalmakat, folyamatokat. Mindezek alapján nevelési tervet készít.</t>
  </si>
  <si>
    <t>"A" JOGI SZABÁLYOZÁSOK, SZAKMAI ELŐÍRÁSOK A GYERMEKVÉDELEMBEN ÉS A KISGYERMEKELLÁTÁSBAN (1; 18. sor)</t>
  </si>
  <si>
    <r>
      <t>A tananyagelemek és a deszkriptorok projektszemléletű kapcsolódása:</t>
    </r>
    <r>
      <rPr>
        <sz val="11"/>
        <rFont val="Franklin Gothic Book"/>
        <family val="2"/>
        <charset val="238"/>
      </rPr>
      <t xml:space="preserve"> 
Egy valós szakmai tevékenység feldolgozásával a tanulók saját tempójukban, szakmai ismereteik birtokában, kreatív megoldásokat keresve és alkalmazva tervet készítenek a gyermek adaptációjának elősegítésére, valamint a napirend kialakításához.</t>
    </r>
  </si>
  <si>
    <t>Saját élményű tanulás, élménypedagógia</t>
  </si>
  <si>
    <t>Szakmai tanulás a terepen, a professzionizmus modellje</t>
  </si>
  <si>
    <t xml:space="preserve">Tanulástechnikai módszerek, tanulástechnikai gyakorlat </t>
  </si>
  <si>
    <t>A gondozási tevékenység módszertana</t>
  </si>
  <si>
    <t>A gondozás, mint tevékenység</t>
  </si>
  <si>
    <t>Folyamatos napirend a bőlcsődében</t>
  </si>
  <si>
    <t>A kisgyermek gondozása</t>
  </si>
  <si>
    <t>Felelős a rábízott gyermekek érzelmi, értelmi, szociális fejlődéséért.</t>
  </si>
  <si>
    <t>Nyitott ismereteinek bővítésére.</t>
  </si>
  <si>
    <t>Megfelelő tárgyi és módszertani tudással rendelkezik.</t>
  </si>
  <si>
    <t>A csoportjában lévő gyermekek személyiségét, szükségletét tiszteletben tartva tudatosan tervezi, szervezi a kisgyermekek adaptációját, napirendjét.</t>
  </si>
  <si>
    <t>"C" MÓDSZERTANI ISMERETEK (3; 4, 8; 15; 17. sor)</t>
  </si>
  <si>
    <r>
      <t>A tananyagelemek és a deszkriptorok projektszemléletű kapcsolódása:</t>
    </r>
    <r>
      <rPr>
        <b/>
        <sz val="11"/>
        <rFont val="Franklin Gothic Book"/>
        <family val="2"/>
        <charset val="238"/>
      </rPr>
      <t xml:space="preserve"> 
</t>
    </r>
    <r>
      <rPr>
        <sz val="11"/>
        <rFont val="Franklin Gothic Book"/>
        <family val="2"/>
        <charset val="238"/>
      </rPr>
      <t>A különböző témaköröket összekapcsoló, átfogó oktatási folyamat során a tanulók olyan projektfeladatokat végeznek, melyekben a különböző gyermekkori betegségek sajátosságait, tüneteit azonosítják az elváltozásokkal. Egy gyakorlati projekt keretében komplex ismereteire építve a lázas állapotot azonosítják, a megfigyelt és észlelt tünetek értelmezésével, valamint a megfelelő eszközök használatával a lázcsillapítást megtervezik és kivitelezik. A gyakorlati projekt keretében a beteg gyermek ápolását, tüneti kezelését szakszerűen végrehajtják. A hulladékkezeléssel kapcsolatos alapos előírások ismerete garantálja a veszélyes hulladékok biztonságos kezelését és megsemmisítését.</t>
    </r>
  </si>
  <si>
    <t xml:space="preserve">A kisgyermeknevelő szakmai dokumentációs feladatai </t>
  </si>
  <si>
    <t>A bölcsőde működésével kapcsolatos dokumentáció</t>
  </si>
  <si>
    <t>Kisgyermeknevelő dokumentációs feladatai</t>
  </si>
  <si>
    <t>Hulladékgazdálkodás, környezetvédelem célja, eszközei (ÚJ)</t>
  </si>
  <si>
    <t>Jelzések, feliratok, biztonsági szín- és alakjelek (ÚJ)</t>
  </si>
  <si>
    <t>Hulladékok kezelése, megsemmisítése (ÚJ)</t>
  </si>
  <si>
    <t>Hulladék fogalma, formái, csoportjai (ÚJ)</t>
  </si>
  <si>
    <t>Hulladékkezelés a bölcsődében (ÚJ)</t>
  </si>
  <si>
    <t>A beteg gyermek táplálása</t>
  </si>
  <si>
    <t>A kisgyermek táplálása</t>
  </si>
  <si>
    <t>Balesetek gyermekintézményekben</t>
  </si>
  <si>
    <t>Gyermekkori betegségek</t>
  </si>
  <si>
    <t>Veleszületett és szerzett betegségek</t>
  </si>
  <si>
    <t>Emésztőrendszeri és anyagcserebetegségek</t>
  </si>
  <si>
    <t>Lázas beteg ellátása, lázcsillapítás</t>
  </si>
  <si>
    <t>Az ápolás fogalma és folyamata</t>
  </si>
  <si>
    <t>A beteg megfigyelése</t>
  </si>
  <si>
    <t>Vezetőjével, szülővel való egyeztetés alapján dönt a tüneti kezelésről.</t>
  </si>
  <si>
    <t>Magatartására a tapintat és a kooperativitás jellemző. Ismeri a veszélyes hulladék kezelésének módját, szabályait.</t>
  </si>
  <si>
    <t>Egészségügyi alapismeretei biztosak a beteg gyermek ápolása körüli teendőkről.</t>
  </si>
  <si>
    <t>Csoportjában a beteg kisgyermek tüneteit felismeri, lázat csillapít.</t>
  </si>
  <si>
    <t>"F" A BETEG GYERMEK SZAKSZERŰ ELLÁTÁSA A BÖLCSŐDÉBEN (16. sor)</t>
  </si>
  <si>
    <r>
      <t>A tananyagelemek és a deszkriptorok projektszemléletű kapcsolódása:</t>
    </r>
    <r>
      <rPr>
        <sz val="11"/>
        <color rgb="FFFF0000"/>
        <rFont val="Franklin Gothic Book"/>
        <family val="2"/>
        <charset val="238"/>
      </rPr>
      <t xml:space="preserve"> 
</t>
    </r>
    <r>
      <rPr>
        <sz val="11"/>
        <rFont val="Franklin Gothic Book"/>
        <family val="2"/>
        <charset val="238"/>
      </rPr>
      <t>Egy lehetséges gyakorlati projektfeladat keretében a tanulók felmérik és azonosítják az egymástól eltérő gondozási helyzeteket igénylő gyerekeket. Csoportmunkában előzetes ismeretekre építve és azokat integrálva megtervezik, és elősegítik a kisgyermekek számára a reális énkép kialakítását, valamint az önbecsülésük megerősítését és fejlesztését. A szakmai ismeretek mellett kiemelt szerepet kap a szülőkkel, valamint a folyamatban résztvevő teamtagokkal történő együttműködés is.</t>
    </r>
  </si>
  <si>
    <t>A kisgyermek megfigyelése</t>
  </si>
  <si>
    <t xml:space="preserve">Gyermekotthoni dokumentáció ismeretei </t>
  </si>
  <si>
    <t xml:space="preserve">Kisgyermeknevelő dokumentációs feladatai </t>
  </si>
  <si>
    <t>A csecsemő és kisgyermek érzelmi fejlődése</t>
  </si>
  <si>
    <t>A csecsemő és kisgyermek kognitív fejlődése</t>
  </si>
  <si>
    <t>A csecsemő és kisgyermek mozgásfejlődése</t>
  </si>
  <si>
    <t>A testi fejlődés nyomon követésének és mérésének gyakorlata</t>
  </si>
  <si>
    <t>Méhen kívüli fejlődést befolyásoló tényezők</t>
  </si>
  <si>
    <t>Méhen belüli fejlődés szakaszai és a fejlődést befolyásoló tényezők</t>
  </si>
  <si>
    <t>Az egészséges és átlagostól eltérő fejlődés megítélése</t>
  </si>
  <si>
    <t>Az egészséges csecsemő és kisgyermek fejlődése</t>
  </si>
  <si>
    <t xml:space="preserve">Specifikus ellátási szükségletek </t>
  </si>
  <si>
    <t>A táplálási tevékenység módszertana</t>
  </si>
  <si>
    <t>A gyermeki kompetenciafejlődés támogatása</t>
  </si>
  <si>
    <t xml:space="preserve">A személyiség fejlődéséről tanult alapismeretek összefoglalása </t>
  </si>
  <si>
    <t>Szociálpszichológiai ismeretek</t>
  </si>
  <si>
    <t xml:space="preserve">Pszichológiai és pedagógiai ismeretek </t>
  </si>
  <si>
    <t>Felelős a gondozás-nevelés összhangjának érvényesítéséért.</t>
  </si>
  <si>
    <t>Konstruktív a gyermek ismeretén alapuló differenciált fejlesztésben.</t>
  </si>
  <si>
    <t>Ismeri a koragyermekkori fejlődéssel, neveléssel kapcsolatos ismereteket, módszereket.</t>
  </si>
  <si>
    <t>A gyermekekről való gondoskodás során alkalmazza az egyéni bánásmód elvét, a gyermek pozitív önállósági törekvéseinek, önértékelésének erősítését.</t>
  </si>
  <si>
    <r>
      <t>A tananyagelemek és a deszkriptorok projektszemléletű kapcsolódása:</t>
    </r>
    <r>
      <rPr>
        <sz val="11"/>
        <rFont val="Franklin Gothic Book"/>
        <family val="2"/>
        <charset val="238"/>
      </rPr>
      <t xml:space="preserve"> 
A tanulók gyakorlatorientált feladatokon keresztül, problémamegoldó képességükre alapozva konstruktívan kezelik a felmerülő konfliktusokat, és hatékonyan alkalmazzák az asszertív kommunikációs technikákat. Jogszabálykövető attitűdöt képviselve, a szakmai érdekképviselettel és egyéb szakemberekkel teammunkában szakmai együttműködést valósítanak meg. A szakmai ismereteikre építve, azokat folyamatosan fejlesztve gyakorlatban alkalmazzák a munkavállalói kötelezettségeket.</t>
    </r>
  </si>
  <si>
    <t>A mai kor tanulási módszerei</t>
  </si>
  <si>
    <t>Tanulási módszerek, eszközök szerepe a hatékony tanulásban</t>
  </si>
  <si>
    <t>A hatékony tanulás külső és belső tényezői</t>
  </si>
  <si>
    <t>A tanulást befolyásoló külső és belső tényezők</t>
  </si>
  <si>
    <t>A bölcsőde működésének személyi feltételei</t>
  </si>
  <si>
    <t>A bölcsődei szolgáltatások működésének feltételei</t>
  </si>
  <si>
    <t>A bölcsődei ellátás szervezési feladatai</t>
  </si>
  <si>
    <t>Hogyan készítsek portfóliót?</t>
  </si>
  <si>
    <t>Kutatási módszerek a kisgyermeknevelés gyakorlatában</t>
  </si>
  <si>
    <t>A Gordon módszer alkalmazása a kisgyermeknevelő munkájában</t>
  </si>
  <si>
    <t>Carl Rogers humanisztikus pszichológiája</t>
  </si>
  <si>
    <t>A segítő hivatás és hatása a személyiségre</t>
  </si>
  <si>
    <t>A segítő hivatás, segítő kapcsolatok a nevelőmunkában</t>
  </si>
  <si>
    <t>A munkaköri leírásában megfogalmazott utasításokat elfogadja, végrehajtja. Munkáját pontosan, szorgalommal, figyelmének megosztásával végzi a munka-, tűz-, baleset- és környezetvédelmi feladatok ellátása mellett.</t>
  </si>
  <si>
    <t>A gyermekek érdekeit, ellátását szem előtt tartva toleráns. Rugalmas és konszenzuskereső a gyermekekkel kapcsolatos váratlan helyzetek megoldásában.</t>
  </si>
  <si>
    <t>Ismeri a munkakörével járó kötelezettségeket.</t>
  </si>
  <si>
    <t>Szakmai tevékenységét, elképzeléseit, eredményeit bemutatja, valamint párbeszédet folytat szakmai közösségével, a társszakmák képviselőivel, szakértőkkel. Szakmai álláspontját érvekkel alátámasztva képviseli vitahelyzetben, együttműködéssorán képes a konfliktuskezelésre.</t>
  </si>
  <si>
    <t>"B" EGYÜTTMŰKÖDÉS, KOMMUNIKÁCIÓ, KONFLIKTUSKEZELÉS (2; 6; 14. sor)</t>
  </si>
  <si>
    <r>
      <t>A tananyagelemek és a deszkriptorok projektszemléletű kapcsolódása:</t>
    </r>
    <r>
      <rPr>
        <b/>
        <sz val="11"/>
        <color rgb="FFFF0000"/>
        <rFont val="Franklin Gothic Book"/>
        <family val="2"/>
        <charset val="238"/>
      </rPr>
      <t xml:space="preserve"> 
</t>
    </r>
    <r>
      <rPr>
        <sz val="11"/>
        <rFont val="Franklin Gothic Book"/>
        <family val="2"/>
        <charset val="238"/>
      </rPr>
      <t>A tanulók valós helyzetek elemzésével, megoldásával partneri kapcsolatot alakítanak ki a családdal, szakmai segítséget nyújtanak számukra a kompetenciahatáraik betartásával. A projektfeladatok megoldása során kiemelt hangsúlyt kap a kommunikációs technikák, valamint az együttműködési készség és az empátia fejlesztése is. Az etikus eljárás mellett fókuszba kerül a szakmai és titoktartási előírások betartása is.</t>
    </r>
  </si>
  <si>
    <t>A játék fejlődése</t>
  </si>
  <si>
    <t xml:space="preserve">Az egészséges csecsemő és kisgyermek fejlődése </t>
  </si>
  <si>
    <t>Az otthont nyújtó ellátások személyi és tárgyi feltételei</t>
  </si>
  <si>
    <t>Örökbefogadás</t>
  </si>
  <si>
    <t>A gyermek nevelésbe vétele</t>
  </si>
  <si>
    <t>Átmeneti gondozás lehetőségei</t>
  </si>
  <si>
    <t>Otthont nyújtó ellátások</t>
  </si>
  <si>
    <t xml:space="preserve">A szülői kompetencia támogatása </t>
  </si>
  <si>
    <t>A család elégtelen működése</t>
  </si>
  <si>
    <t>A családról szerzett alapismeretek összefoglalása</t>
  </si>
  <si>
    <t>Felelősséget érez az objektív, tudatos megfigyelésekkel alátámasztott tájékoztatásra.</t>
  </si>
  <si>
    <t>Tájékoztatási kötelezettségére a hitelesség és tapintat jellemző.</t>
  </si>
  <si>
    <t>A családközpontú nevelés gyakorlatát ismeri.</t>
  </si>
  <si>
    <t>Képes a családokkal szimmetrikus, nevelőpartneri kapcsolatot ápolni.</t>
  </si>
  <si>
    <t>"D" A CSALÁDKÖZPONTÚ NEVELÉS ELMÉLETI ÉS GYAKORLATI ISMERETEI (5; 10; 13. sor)</t>
  </si>
  <si>
    <r>
      <t>A tananyagelemek és a deszkriptorok projektszemléletű kapcsolódása:</t>
    </r>
    <r>
      <rPr>
        <b/>
        <sz val="11"/>
        <rFont val="Franklin Gothic Book"/>
        <family val="2"/>
        <charset val="238"/>
      </rPr>
      <t xml:space="preserve"> 
</t>
    </r>
    <r>
      <rPr>
        <sz val="11"/>
        <rFont val="Franklin Gothic Book"/>
        <family val="2"/>
        <charset val="238"/>
      </rPr>
      <t>A tanulók valós szakmai esetek feldolgozásával azonosítják a Maslow-hierarchiára építve a gyermekeknél felmerülő szükségleteket, és a tervezési folyamat segítségével komplex megoldást kínálnak azok kielégítésére, valamint fejlődésük biztosítására. Hatékony kommunikációs technikák és módszerek alkalmazásával tapasztalatot szereznek a gyermekek kommunikációs sajátosságaival kapcsolatban.</t>
    </r>
  </si>
  <si>
    <t>Első lépések a művészetek felé</t>
  </si>
  <si>
    <t>A játékpedagógia elvi alapjai</t>
  </si>
  <si>
    <t>Nehézségek a játékban</t>
  </si>
  <si>
    <t>Játékelméletek</t>
  </si>
  <si>
    <t>A játék elméleti megközelítése</t>
  </si>
  <si>
    <t>A játéktevékenység fejlődése</t>
  </si>
  <si>
    <t xml:space="preserve">Beteg gyermek ápolása a bölcsődében </t>
  </si>
  <si>
    <t xml:space="preserve">Gyógypedagógiai ismeretek </t>
  </si>
  <si>
    <t>A gondozás fogalma, célja, feltételei</t>
  </si>
  <si>
    <t>Gyermekvédelmi beavatkozást igénylő problémák</t>
  </si>
  <si>
    <t>A gyermekek védelmének rendszere</t>
  </si>
  <si>
    <t>Felelős a gyermekek egészséges fiziológiai és szociális fejlődéséért.</t>
  </si>
  <si>
    <t>Hivatástudattal végzi a gyermekek jelzéseit értelmezve a gondozási, nevelési feladatokat.</t>
  </si>
  <si>
    <t>Maslow szükséglet-elmélete alapján ismeri a gyermekek verbális és nonverbális jelzéseit.</t>
  </si>
  <si>
    <t>Munkája során segíti a kisgyermekek fiziológiai és szociális fejlődését. Saját kisgyermeknevelő rendszerben elégíti ki a kisgyermekek alapvető szükségleteit.</t>
  </si>
  <si>
    <t>"E" A GYERMEK FIZIOLÓGIAI ÉS SZOCIÁLIS FEJLŐDÉSÉNEK JELLEMZŐI (7; 9; 11; 12. sor)</t>
  </si>
  <si>
    <r>
      <t xml:space="preserve">A tananyagelemek és a deszkriptorok projektszemléletű kapcsolódása: 
</t>
    </r>
    <r>
      <rPr>
        <sz val="11"/>
        <rFont val="Franklin Gothic Book"/>
        <family val="2"/>
        <charset val="238"/>
      </rPr>
      <t xml:space="preserve">Gyakorlatorientált feladatokon keresztül a tanulók tapasztalatot szereznek a gyermekek komplex megfigyelésével kapcsolatban. Megfigyeléseikre támaszkodva elemzik és értékelik az eredményeket, majd saját szakmai önállóságukat erősítve, kompetenciájuknak megfelelően vezetik a megfigyeléssel összefüggő dokumentációkat. A projektfeladat kivitelezése során a digitális kompetenciák fejlesztése is megvalósul.
</t>
    </r>
  </si>
  <si>
    <t>A tápanyag összetevői</t>
  </si>
  <si>
    <t>A kevert táplálás és az elválasztás folyamata</t>
  </si>
  <si>
    <t>A táplálás metodikája, a mesterséges táplálás</t>
  </si>
  <si>
    <t>A táplálás metodikája, a természetes táplálás</t>
  </si>
  <si>
    <t>A táplálék útja</t>
  </si>
  <si>
    <t>Felelősséget érez a gyermek életkorának és egyéni sajátosságainak megfelelő fejlettségéért.</t>
  </si>
  <si>
    <t>Elhivatott a gyermek reális, objektív értékelése iránt.</t>
  </si>
  <si>
    <t>Ismeri a tematikus kisgyermek-megfigyelés módszerét és szempontjait.</t>
  </si>
  <si>
    <t>A gyermek fejlődését fejlődési naplóban dokumentálja és elemzi.</t>
  </si>
  <si>
    <r>
      <t>A tananyagelemek és a deszkriptorok projektszemléletű kapcsolódása:</t>
    </r>
    <r>
      <rPr>
        <sz val="11"/>
        <color rgb="FFFF0000"/>
        <rFont val="Franklin Gothic Book"/>
        <family val="2"/>
        <charset val="238"/>
      </rPr>
      <t xml:space="preserve"> 
</t>
    </r>
    <r>
      <rPr>
        <sz val="11"/>
        <rFont val="Franklin Gothic Book"/>
        <family val="2"/>
        <charset val="238"/>
      </rPr>
      <t xml:space="preserve">Egy komplex szakmai helyzet megoldásával a tanulók végigkövethetik a szülői megbeszélésekkel kapcsolatos munkatevékenység teljes folyamatát a tervezéstől egészen a megvalósításig. A feladat végrehajtása során a helyes kommunikációs technikák és módszerek alkalmazása is kiemelt szerepet kap.
</t>
    </r>
  </si>
  <si>
    <t>Kötelezőnek tartja a szakmai nevelési elvek figyelembevételét és megosztását a családokkal.</t>
  </si>
  <si>
    <t>Motivált tudásának és digitális képességeinek fejlesztésére.</t>
  </si>
  <si>
    <t>Ismeri azokat a pedagógiai adatforrásokat és a beszélgetésvezetési módszereket, amelyek a családok nevelési ismereteinek gazdagítására alkalmasak.</t>
  </si>
  <si>
    <t>Összeállítja a szülőcsoport beszélgetési tematikáját a szakmai elvárásoknak megfelelően.</t>
  </si>
  <si>
    <r>
      <t>A tananyagelemek és a deszkriptorok projektszemléletű kapcsolódása:</t>
    </r>
    <r>
      <rPr>
        <b/>
        <sz val="11"/>
        <rFont val="Franklin Gothic Book"/>
        <family val="2"/>
        <charset val="238"/>
      </rPr>
      <t xml:space="preserve"> 
</t>
    </r>
    <r>
      <rPr>
        <sz val="11"/>
        <rFont val="Franklin Gothic Book"/>
        <family val="2"/>
        <charset val="238"/>
      </rPr>
      <t>Gyakorlatorientált feladatokon keresztül a komplex szakmai ismeretekre építve a tanulók felmérik a kisgyermek egyéni szükségleteit és a viselkedés hátterében álló motivációkat. A tanulók problémamegoldó képességére alapozva megoldást keresnek, és együttműködést kínálnak a felmerülő problémák kiküszöbölésére.</t>
    </r>
  </si>
  <si>
    <t>Specifikus ellátási szükségletek</t>
  </si>
  <si>
    <t>Gyógypedagógia területei</t>
  </si>
  <si>
    <t>Gyógypedagógia alapismeretek</t>
  </si>
  <si>
    <t xml:space="preserve">A gyermekek védelmének rendszere </t>
  </si>
  <si>
    <t>Felelős a segítőkész kapcsolat megteremtéséért.</t>
  </si>
  <si>
    <t>Kooperatív a gyermek magatartási problémáinak megoldásában, tudatosan és kezdeményezően együttműködik a szülőkkel, munkatársakkal, segítő szakemberekkel, szakmai partnerekkel.</t>
  </si>
  <si>
    <t>Ismeri a kisgyermek sajátos szükségleteit és alkalmazza a koragyermekkori intervenció szemléletét.</t>
  </si>
  <si>
    <t>Felismeri a gyermekek viselkedésének motivációit, és ennek figyelembevételével tervezi és szervezi a beavatkozási stratégiákat, gondozási sorrendet.</t>
  </si>
  <si>
    <r>
      <t>A tananyagelemek és a deszkriptorok projektszemléletű kapcsolódása:</t>
    </r>
    <r>
      <rPr>
        <b/>
        <sz val="11"/>
        <rFont val="Franklin Gothic Book"/>
        <family val="2"/>
        <charset val="238"/>
      </rPr>
      <t xml:space="preserve"> 
</t>
    </r>
    <r>
      <rPr>
        <sz val="11"/>
        <rFont val="Franklin Gothic Book"/>
        <family val="2"/>
        <charset val="238"/>
      </rPr>
      <t>Az egymásra épülő oktatási folyamat során a résztvevők a szabályozó dokumentumok előírásai alapján napi munkafolyamataikkal a gyermek önállósodását elősegítik. Valós munkafolyamat modellezésével megtervezik a szokások kialakításának folyamatát, felismerik a szokások kialakulásának nehézségeit, és megoldási javaslatot kínálnak azok kiküszöbölésére.</t>
    </r>
  </si>
  <si>
    <t>Az evést is tanulni kell</t>
  </si>
  <si>
    <t>Felelős a Bölcsődei Alapprogram elveinek megfelelő, országosan egységes gondozási protokollok következetes betartásában.</t>
  </si>
  <si>
    <t>Önmaga modell-szerepére is tekintettel betartja a munka- és balesetvédelmi előírásokat.</t>
  </si>
  <si>
    <t>Ismeri a gondozás-nevelés egységének elvét és a gondozás módszertani protokollját, és ez alapján végzi a gondozási tevékenységeket.</t>
  </si>
  <si>
    <t>Szokásokat alakít ki a gyermekeknél gondozási tevékenységek közben.</t>
  </si>
  <si>
    <r>
      <t xml:space="preserve">A tananyagelemek és a deszkriptorok projektszemléletű kapcsolódása: 
</t>
    </r>
    <r>
      <rPr>
        <sz val="11"/>
        <rFont val="Franklin Gothic Book"/>
        <family val="2"/>
        <charset val="238"/>
      </rPr>
      <t>A tanulók egy vagy több gyakorlati projekt keretében családpedagógiai és neveléselméleti ismereteikre támaszkodva hatékony együttműködést alakítanak ki a szülőkkel. Hivatásukat gyakorolva, az előírásoknak megfelelő dokumentumok szabályozásával összhangban garantálják a kisgyermekek pszichés és kognitív fejlődését.</t>
    </r>
  </si>
  <si>
    <t>A szülők bevonása a játékba</t>
  </si>
  <si>
    <t>Nevelői magatartásával a rábízott kisgyermekek önállóságát, pozitív énképét felelősen alakítja.</t>
  </si>
  <si>
    <t>Motivált a szakmai tudásának folyamatos fejlesztésére. A nevelést tervszerű, tudatos tevékenységnek tekinti, és mindezt olyan szemlélettel és módszerekkel gyakorolja, amelyek segítik a családi nevelés elsődlegességének tiszteletét.</t>
  </si>
  <si>
    <t>Ismeri a gyermekek fejlődéslélektani folyamatait, a Bölcsődei Alapprogram nevelési elveit. Tisztában van a hivatása szerepelvárásaival.</t>
  </si>
  <si>
    <t>Nevelési stílusával, kommunikációjával bizonyítja a családokkal fennálló nevelői partnerségét.</t>
  </si>
  <si>
    <r>
      <t>A tananyagelemek és a deszkriptorok projektszemléletű kapcsolódása:</t>
    </r>
    <r>
      <rPr>
        <b/>
        <sz val="11"/>
        <rFont val="Franklin Gothic Book"/>
        <family val="2"/>
        <charset val="238"/>
      </rPr>
      <t xml:space="preserve"> 
</t>
    </r>
    <r>
      <rPr>
        <sz val="11"/>
        <rFont val="Franklin Gothic Book"/>
        <family val="2"/>
        <charset val="238"/>
      </rPr>
      <t xml:space="preserve">A projektoktatás során lehetőség nyílik arra, hogy a résztvevők önállóan és csoportban dolgozva alkalmazzák megszerzett tudásukat, miközben fejlesztik problémamegoldó képességüket és szakmai önállóságukat. A csoportdinamikára vonatkozó ismeretei tükrében hatékony módszerekkel működteti a csoportot, a csoportban lévő gyermekek személyiségfejlesztését kiemelt célként kezeli.
</t>
    </r>
  </si>
  <si>
    <t>A pedagógiai kutatás lépései</t>
  </si>
  <si>
    <t>A pedagógiai kutatás jellemzői</t>
  </si>
  <si>
    <t xml:space="preserve">Szociometria készítésének gyakorlata </t>
  </si>
  <si>
    <t xml:space="preserve">Kutatási módszerek a kisgyermeknevelés gyakorlatában </t>
  </si>
  <si>
    <t>Felelős a gyermekek együttműködésének kialakításáért az eredményes munkavégzés érdekében.</t>
  </si>
  <si>
    <t>Ismeri Moréno elméletét, amely alapján feltérképezi a csoportok működését, szerkezetét és jellemzőit.</t>
  </si>
  <si>
    <t>Felismeri és értelmezi a csoportdinamikai jelenségeket. A gyermek társas és érzelmi kompetenciáinak fejlődéséhez mintát és segítséget nyújt.</t>
  </si>
  <si>
    <r>
      <t xml:space="preserve">A tananyagelemek és a deszkriptorok projektszemléletű kapcsolódása: 
</t>
    </r>
    <r>
      <rPr>
        <sz val="11"/>
        <rFont val="Franklin Gothic Book"/>
        <family val="2"/>
        <charset val="238"/>
      </rPr>
      <t>A tanulók a projektszemléletű oktatás során elsajátítják az egészséges csecsemő- és kisgyermekfejlődés jellemzőit, nyomon követésének lehetőségeit, és szükség esetén fejlesztési lehetőségeket határoznak meg. A tanulók valós projektfeladatban azonosítják a családi életciklusban jelentkező élethelyzeteket, az összefüggéseket értelmezik, és a jelentkező krízishelyzetet felismerve megoldási javaslatot fogalmaznak meg.</t>
    </r>
  </si>
  <si>
    <t>Ericson fejlődésmodellje</t>
  </si>
  <si>
    <t>A csecsemő és kisgyermek mozgásának, érzelmének és kognitív funkciójának fejlesztési lehetőségei (ÚJ)</t>
  </si>
  <si>
    <t>Felelős a rábízott gyermekek életkorhoz igazodó fejlesztéséért.</t>
  </si>
  <si>
    <t>Figyel a gyermek egyéni fejlődési ütemére, amelyet fejlődési naplóban dokumentál.</t>
  </si>
  <si>
    <t>A családpedagógia elmélete alapján átlátja a kisgyermek-nevelő családi életciklus sajátosságaival járó élethelyzeteket, javaslatot tesz az elmaradások korrigálására.</t>
  </si>
  <si>
    <t>Alkalmazkodik a gyermekek különböző élethelyzetéhez. A gyermekek szociokulturális hátterét a kapcsolattartási formákon keresztül megismeri. Preventív és korrektív segítséget nyújt a kisgyermekkori családi életciklus sajátosságainak és kríziseinek ismeretében.</t>
  </si>
  <si>
    <r>
      <t>A tananyagelemek és a deszkriptorok projektszemléletű kapcsolódása:</t>
    </r>
    <r>
      <rPr>
        <b/>
        <sz val="11"/>
        <rFont val="Franklin Gothic Book"/>
        <family val="2"/>
        <charset val="238"/>
      </rPr>
      <t xml:space="preserve"> 
</t>
    </r>
    <r>
      <rPr>
        <sz val="11"/>
        <rFont val="Franklin Gothic Book"/>
        <family val="2"/>
        <charset val="238"/>
      </rPr>
      <t>A tanulók egy önállóan vagy csoportban végzett projekt során az egymásra épülő tananyagelemekből felépülő átfogó oktatási folyamat ismereteire alapozva értelmezik a családot. A tanulók egy gyakorlati projekt keretében az elméletben tanultakat gyakorlati helyzetben alkalmazva segítik a családtagokat a helyes nevelési attitűdök kialakításában, a nevelési helyzetek kezelésében.</t>
    </r>
  </si>
  <si>
    <t>A szülői kompetencia támogatása</t>
  </si>
  <si>
    <t>A kisgyermekkori nevelés gyakorlata</t>
  </si>
  <si>
    <t>Felelős munkájának legeredményesebb módon történő elvégzéséért.</t>
  </si>
  <si>
    <t>A családot rendszernek tekinti, ezért a gyermekeken kívül a szülőket is támogatja nevelői kompetenciáik erősítésében.</t>
  </si>
  <si>
    <t>Ismeri a család és a szociális rendszer működési mechanizmusát, ennek megfelelően végzi munkáját.</t>
  </si>
  <si>
    <t>Pontosan tájékozódik szakterületének sajátosságaiban, működési mechanizmusaiban.</t>
  </si>
  <si>
    <r>
      <t xml:space="preserve">A tananyagelemek és a deszkriptorok projektszemléletű kapcsolódása: 
</t>
    </r>
    <r>
      <rPr>
        <sz val="11"/>
        <rFont val="Franklin Gothic Book"/>
        <family val="2"/>
        <charset val="238"/>
      </rPr>
      <t>A résztvevők egy lehetséges gyakorlati projekt keretében a csecsemő- és kisgyermekfejlődés nehézségeit felismerve, azonosítva modellezik a nevelési-gondozási háttér kiválasztásának, megtalálásának folyamatát. A feladat során a résztvevők végigkövethetik egy munkafolyamat teljes menetét, a tervezéstől kezdve egészen a megvalósításig és az ellenőrzésig. A feladat végrehajtása során nemcsak a szakmai készségek fejlődnek, hanem a csapatmunka, a kommunikáció és a munkaszervezés is kiemelt szerepet kap, hiszen a problémára fókuszálva az ellátás folyamatába bevonják a gyermekellátási intézményrendszert is.</t>
    </r>
  </si>
  <si>
    <t>Felelős a gyermekek ellátásával összefüggő problémák megoldásáért saját hatáskörében. Betartja kompetenciájának határait.</t>
  </si>
  <si>
    <t>Segítőkész, az együttműködést rendszerszemlélettel tervezi.</t>
  </si>
  <si>
    <t>Ismeri a csecsemő- és kisgyermekellátás folyamatát, eszközeit és gyakorlatát.</t>
  </si>
  <si>
    <t>Felismeri a kisgyermek fejlődési nehézségeit, adekvát nevelési-gondozási hátteret nyújt.</t>
  </si>
  <si>
    <r>
      <t xml:space="preserve">A tananyagelemek és a deszkriptorok projektszemléletű kapcsolódása: 
</t>
    </r>
    <r>
      <rPr>
        <sz val="11"/>
        <color theme="1"/>
        <rFont val="Franklin Gothic Book"/>
        <family val="2"/>
        <charset val="238"/>
      </rPr>
      <t>A tanulók problémamegoldó képességére alapozva egy vagy több lehetséges projektfeladat keretében hatékony konfliktuskezelési lehetőségeket kínálnak a konfliktus szereplőinek. Elméleti ismeretekre alapozva javaslatokat fogalmaznak meg a gyermekek viselkedéskultúrájának és kommunikációjának tudatos fejlesztésére vonatkozóan. Szociálpszichológiai ismereteik alapján hiteles szakmai tevékenységet folytatnak.</t>
    </r>
    <r>
      <rPr>
        <b/>
        <sz val="11"/>
        <color theme="1"/>
        <rFont val="Franklin Gothic Book"/>
        <family val="2"/>
        <charset val="238"/>
      </rPr>
      <t xml:space="preserve">
</t>
    </r>
  </si>
  <si>
    <t>A kisgyermeknevelő feladata a játéktevékenységgel kapcsolatban</t>
  </si>
  <si>
    <t xml:space="preserve">A játéktevékenység fejlődése </t>
  </si>
  <si>
    <t>Pszichológiai és pedagógiai ismeretek</t>
  </si>
  <si>
    <t>Tevékenységeiben következetes és szabálykövető.</t>
  </si>
  <si>
    <t>Modellnyújtó szerepében segítőkész, együttműködő. Kommunikációjával állandó értékrendet adó, érzelmi biztonságot nyújtó, derűs, szeretetteljes, elfogadó légkört teremt.</t>
  </si>
  <si>
    <t>Ismeri a csoportdinamika, a társkapcsolatok fejlődésének jellemzőit. Tisztában van a konfliktuskezelési módszerekkel.</t>
  </si>
  <si>
    <t>Tudatosan alakít olyan helyzeteket, választ olyan módszereket, amelyek lehetővé teszik a bölcsődei korosztály számára a megfelelő viselkedésminta, kommunikáció, együttműködés elsajátítását. Segíti a gyermeket konfliktus-megoldási készségek fejlődésében.</t>
  </si>
  <si>
    <r>
      <t xml:space="preserve">A tananyagelemek és a deszkriptorok projektszemléletű kapcsolódása: 
</t>
    </r>
    <r>
      <rPr>
        <sz val="11"/>
        <rFont val="Franklin Gothic Book"/>
        <family val="2"/>
        <charset val="238"/>
      </rPr>
      <t>Gyakorlatorientált feladatokon keresztül a résztvevők a gyermekvédelem és kisgyermekellátás jogszabályi és szakmai előírásaira építve az elméleti ismereteket gyakorlati helyzetben alkalmazzák. Digitális készségeik birtokában az infokommunikációs eszközöket hatékonyan és biztonságosan használják.</t>
    </r>
  </si>
  <si>
    <t>Gyermekjogok a digitális térben (ÚJ)</t>
  </si>
  <si>
    <t>Az IKT eszközök használatának biztonsági szabályai (ÚJ)</t>
  </si>
  <si>
    <t>IKT eszközök formái és jellemzői (ÚJ)</t>
  </si>
  <si>
    <t>Infokommunikáció fogalma, lényege, célja  (ÚJ)</t>
  </si>
  <si>
    <t>Info-kommunikációs ismeretek (ÚJ)</t>
  </si>
  <si>
    <t>Környezetvédelem és fenntarthatóság (ÚJ)</t>
  </si>
  <si>
    <t>Környezettudatosság (ÚJ)</t>
  </si>
  <si>
    <t>A bölcsődei elltátás tárgyi feltételei</t>
  </si>
  <si>
    <t>Csoportos problémamegoldó workshop</t>
  </si>
  <si>
    <t>A gyermekvédelem gyakorlata</t>
  </si>
  <si>
    <t>A gyermekvédelmi törvény jogi alapjai</t>
  </si>
  <si>
    <t>A gyermekvédelem kezdetei</t>
  </si>
  <si>
    <t>Érdeklődő, nyitott a szakmája iránt. Példát mutat az infokommunikációs eszközök bölcsődei ellátásban lehetséges alkalmazására. Törekszik arra, hogy információkat gyűjtsön arról, hogy a partner intézmények milyen mértékben veszik figyelembe működésük során a környezetvédelmet, fenntarthatósági szempontokat.</t>
  </si>
  <si>
    <t>Ismeri a gyermekjólétre, gyermekvédelemre és kisgyermekellátásra vonatkozó jogszabályi és szakmai előírásokat, módszertani leveleket.</t>
  </si>
  <si>
    <t>Értelmezi, és a gyakorlatban alkalmazza a gyermekvédelmi törvénnyel kapcsolatos jogszabályokat és szakirodalmat.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</si>
</sst>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238"/>
      <scheme val="minor"/>
    </font>
    <font>
      <b/>
      <sz val="11"/>
      <color theme="1"/>
      <name val="Franklin Gothic Book"/>
      <family val="2"/>
      <charset val="238"/>
    </font>
    <font>
      <sz val="11"/>
      <color theme="1"/>
      <name val="Franklin Gothic Book"/>
      <family val="2"/>
      <charset val="238"/>
    </font>
    <font>
      <b/>
      <sz val="11"/>
      <name val="Franklin Gothic Book"/>
      <family val="2"/>
      <charset val="238"/>
    </font>
    <font>
      <sz val="11"/>
      <color rgb="FFFF0000"/>
      <name val="Franklin Gothic Book"/>
      <family val="2"/>
      <charset val="238"/>
    </font>
    <font>
      <sz val="11"/>
      <color rgb="FF00B050"/>
      <name val="Franklin Gothic Book"/>
      <family val="2"/>
      <charset val="238"/>
    </font>
    <font>
      <sz val="11"/>
      <name val="Franklin Gothic Book"/>
      <family val="2"/>
      <charset val="238"/>
    </font>
    <font>
      <b/>
      <sz val="11"/>
      <color rgb="FFFF0000"/>
      <name val="Franklin Gothic Book"/>
      <family val="2"/>
      <charset val="238"/>
    </font>
  </fonts>
  <fills count="8">
    <fill>
      <patternFill patternType="none"/>
    </fill>
    <fill>
      <patternFill patternType="gray125"/>
    </fill>
    <fill>
      <patternFill patternType="solid">
        <fgColor rgb="FFFFC55D"/>
        <bgColor indexed="64"/>
      </patternFill>
    </fill>
    <fill>
      <patternFill patternType="solid">
        <fgColor rgb="FFD5E9FA"/>
        <bgColor indexed="64"/>
      </patternFill>
    </fill>
    <fill>
      <patternFill patternType="solid">
        <fgColor theme="0"/>
        <bgColor indexed="64"/>
      </patternFill>
    </fill>
    <fill>
      <patternFill patternType="solid">
        <fgColor rgb="FF66B5F8"/>
        <bgColor indexed="64"/>
      </patternFill>
    </fill>
    <fill>
      <patternFill patternType="solid">
        <fgColor rgb="FFFFE4B5"/>
        <bgColor indexed="64"/>
      </patternFill>
    </fill>
    <fill>
      <patternFill patternType="solid">
        <fgColor theme="3" tint="0.89999084444715716"/>
        <bgColor indexed="64"/>
      </patternFill>
    </fill>
  </fills>
  <borders count="31">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style="thin">
        <color auto="1"/>
      </top>
      <bottom/>
      <diagonal/>
    </border>
    <border>
      <left/>
      <right/>
      <top/>
      <bottom style="medium">
        <color auto="1"/>
      </bottom>
      <diagonal/>
    </border>
    <border>
      <left/>
      <right style="medium">
        <color auto="1"/>
      </right>
      <top style="thin">
        <color auto="1"/>
      </top>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medium">
        <color auto="1"/>
      </top>
      <bottom style="medium">
        <color indexed="64"/>
      </bottom>
      <diagonal/>
    </border>
    <border>
      <left style="thin">
        <color auto="1"/>
      </left>
      <right style="medium">
        <color indexed="64"/>
      </right>
      <top style="thin">
        <color auto="1"/>
      </top>
      <bottom style="thin">
        <color auto="1"/>
      </bottom>
      <diagonal/>
    </border>
    <border>
      <left/>
      <right style="thin">
        <color auto="1"/>
      </right>
      <top style="medium">
        <color auto="1"/>
      </top>
      <bottom/>
      <diagonal/>
    </border>
    <border>
      <left/>
      <right style="thin">
        <color auto="1"/>
      </right>
      <top/>
      <bottom/>
      <diagonal/>
    </border>
    <border>
      <left/>
      <right style="thin">
        <color auto="1"/>
      </right>
      <top/>
      <bottom style="medium">
        <color auto="1"/>
      </bottom>
      <diagonal/>
    </border>
    <border>
      <left style="thin">
        <color auto="1"/>
      </left>
      <right style="thin">
        <color indexed="64"/>
      </right>
      <top style="medium">
        <color auto="1"/>
      </top>
      <bottom/>
      <diagonal/>
    </border>
    <border>
      <left style="thin">
        <color auto="1"/>
      </left>
      <right style="thin">
        <color indexed="64"/>
      </right>
      <top/>
      <bottom/>
      <diagonal/>
    </border>
    <border>
      <left style="thin">
        <color auto="1"/>
      </left>
      <right style="thin">
        <color indexed="64"/>
      </right>
      <top/>
      <bottom style="medium">
        <color auto="1"/>
      </bottom>
      <diagonal/>
    </border>
    <border>
      <left style="thin">
        <color auto="1"/>
      </left>
      <right/>
      <top/>
      <bottom style="medium">
        <color auto="1"/>
      </bottom>
      <diagonal/>
    </border>
    <border>
      <left style="thin">
        <color auto="1"/>
      </left>
      <right/>
      <top/>
      <bottom/>
      <diagonal/>
    </border>
    <border>
      <left style="thin">
        <color auto="1"/>
      </left>
      <right/>
      <top style="medium">
        <color auto="1"/>
      </top>
      <bottom/>
      <diagonal/>
    </border>
  </borders>
  <cellStyleXfs count="1">
    <xf numFmtId="0" fontId="0" fillId="0" borderId="0"/>
  </cellStyleXfs>
  <cellXfs count="64">
    <xf numFmtId="0" fontId="0" fillId="0" borderId="0" xfId="0"/>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lignment horizontal="center" vertical="center" wrapText="1"/>
    </xf>
    <xf numFmtId="0" fontId="1" fillId="0" borderId="0" xfId="0" applyFont="1" applyAlignment="1">
      <alignment horizontal="center" vertical="center" wrapText="1"/>
    </xf>
    <xf numFmtId="0" fontId="5" fillId="0" borderId="0" xfId="0" applyFont="1" applyAlignment="1" applyProtection="1">
      <alignment horizontal="left" vertical="center" wrapText="1"/>
      <protection locked="0"/>
    </xf>
    <xf numFmtId="0" fontId="5" fillId="0" borderId="0" xfId="0"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1"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7" borderId="0" xfId="0" applyFont="1" applyFill="1"/>
    <xf numFmtId="0" fontId="2" fillId="3" borderId="21" xfId="0" applyFont="1" applyFill="1" applyBorder="1" applyAlignment="1">
      <alignment horizontal="center" vertical="center" wrapText="1"/>
    </xf>
    <xf numFmtId="0" fontId="1" fillId="3" borderId="5" xfId="0" applyFont="1" applyFill="1" applyBorder="1" applyAlignment="1">
      <alignment horizontal="left" vertical="center" wrapText="1"/>
    </xf>
    <xf numFmtId="0" fontId="3" fillId="3" borderId="5" xfId="0" applyFont="1" applyFill="1" applyBorder="1" applyAlignment="1">
      <alignment horizontal="left"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2" borderId="25" xfId="0" applyFont="1" applyFill="1" applyBorder="1" applyAlignment="1">
      <alignment horizontal="center" vertical="center" textRotation="90" wrapText="1"/>
    </xf>
    <xf numFmtId="0" fontId="1" fillId="2" borderId="26" xfId="0" applyFont="1" applyFill="1" applyBorder="1" applyAlignment="1">
      <alignment horizontal="center" vertical="center" textRotation="90" wrapText="1"/>
    </xf>
    <xf numFmtId="0" fontId="1" fillId="2" borderId="27" xfId="0" applyFont="1" applyFill="1" applyBorder="1" applyAlignment="1">
      <alignment horizontal="center" vertical="center" textRotation="90" wrapText="1"/>
    </xf>
    <xf numFmtId="0" fontId="2" fillId="4" borderId="18"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5" borderId="9"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4" borderId="10" xfId="0" applyFont="1" applyFill="1" applyBorder="1" applyAlignment="1">
      <alignment horizontal="right" vertical="center" wrapText="1"/>
    </xf>
    <xf numFmtId="0" fontId="1" fillId="4" borderId="9" xfId="0" applyFont="1" applyFill="1" applyBorder="1" applyAlignment="1">
      <alignment horizontal="right" vertical="center" wrapText="1"/>
    </xf>
    <xf numFmtId="0" fontId="1" fillId="4" borderId="11" xfId="0" applyFont="1" applyFill="1" applyBorder="1" applyAlignment="1">
      <alignment horizontal="right" vertical="center" wrapText="1"/>
    </xf>
    <xf numFmtId="0" fontId="1"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 fillId="6" borderId="12"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6" fillId="6" borderId="12" xfId="0" applyFont="1" applyFill="1" applyBorder="1" applyAlignment="1">
      <alignment horizontal="justify" vertical="center" wrapText="1"/>
    </xf>
    <xf numFmtId="0" fontId="6" fillId="6" borderId="9" xfId="0" applyFont="1" applyFill="1" applyBorder="1" applyAlignment="1">
      <alignment horizontal="justify" vertical="center" wrapText="1"/>
    </xf>
    <xf numFmtId="0" fontId="6" fillId="6" borderId="13" xfId="0" applyFont="1" applyFill="1" applyBorder="1" applyAlignment="1">
      <alignment horizontal="justify" vertical="center" wrapText="1"/>
    </xf>
    <xf numFmtId="0" fontId="2" fillId="6" borderId="12" xfId="0" applyFont="1" applyFill="1" applyBorder="1" applyAlignment="1">
      <alignment horizontal="justify" vertical="center" wrapText="1"/>
    </xf>
    <xf numFmtId="0" fontId="2" fillId="6" borderId="9" xfId="0" applyFont="1" applyFill="1" applyBorder="1" applyAlignment="1">
      <alignment horizontal="justify" vertical="center" wrapText="1"/>
    </xf>
    <xf numFmtId="0" fontId="2" fillId="6" borderId="13" xfId="0" applyFont="1" applyFill="1" applyBorder="1" applyAlignment="1">
      <alignment horizontal="justify" vertical="center" wrapText="1"/>
    </xf>
    <xf numFmtId="0" fontId="1" fillId="6" borderId="20"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1" fillId="6" borderId="13" xfId="0" applyFont="1" applyFill="1" applyBorder="1" applyAlignment="1">
      <alignment horizontal="justify" vertical="center" wrapText="1"/>
    </xf>
    <xf numFmtId="0" fontId="1" fillId="6" borderId="9"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2" borderId="28" xfId="0" applyFont="1" applyFill="1" applyBorder="1" applyAlignment="1">
      <alignment horizontal="center" vertical="center" textRotation="90" wrapText="1"/>
    </xf>
    <xf numFmtId="0" fontId="1" fillId="2" borderId="29" xfId="0" applyFont="1" applyFill="1" applyBorder="1" applyAlignment="1">
      <alignment horizontal="center" vertical="center" textRotation="90" wrapText="1"/>
    </xf>
    <xf numFmtId="0" fontId="1" fillId="2" borderId="30" xfId="0" applyFont="1" applyFill="1" applyBorder="1" applyAlignment="1">
      <alignment horizontal="center" vertical="center" textRotation="90" wrapText="1"/>
    </xf>
    <xf numFmtId="0" fontId="6" fillId="3" borderId="21" xfId="0" applyFont="1" applyFill="1" applyBorder="1" applyAlignment="1">
      <alignment horizontal="center" vertical="center" wrapText="1"/>
    </xf>
    <xf numFmtId="0" fontId="6" fillId="4" borderId="19"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6" fillId="0" borderId="24"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22" xfId="0" applyFont="1" applyBorder="1" applyAlignment="1">
      <alignment horizontal="center" vertical="center" wrapText="1"/>
    </xf>
  </cellXfs>
  <cellStyles count="1">
    <cellStyle name="Normál" xfId="0" builtinId="0"/>
  </cellStyles>
  <dxfs count="0"/>
  <tableStyles count="0" defaultTableStyle="TableStyleMedium2" defaultPivotStyle="PivotStyleLight16"/>
  <colors>
    <mruColors>
      <color rgb="FFFFC55D"/>
      <color rgb="FFFFE4B5"/>
      <color rgb="FFD5E9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55D"/>
  </sheetPr>
  <dimension ref="A1:J119"/>
  <sheetViews>
    <sheetView tabSelected="1" zoomScale="85" zoomScaleNormal="85" workbookViewId="0">
      <selection activeCell="C12" sqref="C12:F12"/>
    </sheetView>
  </sheetViews>
  <sheetFormatPr defaultColWidth="9.140625" defaultRowHeight="15.75" x14ac:dyDescent="0.25"/>
  <cols>
    <col min="1" max="1" width="12" style="3" customWidth="1"/>
    <col min="2" max="2" width="28.7109375" style="4" customWidth="1"/>
    <col min="3" max="3" width="23" style="3" customWidth="1"/>
    <col min="4" max="4" width="28.7109375" style="3" customWidth="1"/>
    <col min="5" max="5" width="24.42578125" style="3" customWidth="1"/>
    <col min="6" max="6" width="28" style="3" customWidth="1"/>
    <col min="7" max="7" width="24" style="3" customWidth="1"/>
    <col min="8" max="8" width="23.140625" style="3" customWidth="1"/>
    <col min="9" max="9" width="48.42578125" style="2" customWidth="1"/>
    <col min="10" max="10" width="43.28515625" style="2" customWidth="1"/>
    <col min="11" max="16384" width="9.140625" style="2"/>
  </cols>
  <sheetData>
    <row r="1" spans="1:8" s="1" customFormat="1" ht="48" thickBot="1" x14ac:dyDescent="0.3">
      <c r="A1" s="8" t="s">
        <v>0</v>
      </c>
      <c r="B1" s="9" t="s">
        <v>1</v>
      </c>
      <c r="C1" s="10" t="s">
        <v>2</v>
      </c>
      <c r="D1" s="10" t="s">
        <v>3</v>
      </c>
      <c r="E1" s="10" t="s">
        <v>4</v>
      </c>
      <c r="F1" s="10" t="s">
        <v>5</v>
      </c>
      <c r="G1" s="11" t="s">
        <v>6</v>
      </c>
      <c r="H1" s="12" t="s">
        <v>7</v>
      </c>
    </row>
    <row r="2" spans="1:8" x14ac:dyDescent="0.25">
      <c r="A2" s="22">
        <v>1</v>
      </c>
      <c r="B2" s="25" t="s">
        <v>122</v>
      </c>
      <c r="C2" s="19" t="s">
        <v>10</v>
      </c>
      <c r="D2" s="19" t="s">
        <v>11</v>
      </c>
      <c r="E2" s="19" t="s">
        <v>12</v>
      </c>
      <c r="F2" s="19" t="s">
        <v>13</v>
      </c>
      <c r="G2" s="28" t="s">
        <v>115</v>
      </c>
      <c r="H2" s="29"/>
    </row>
    <row r="3" spans="1:8" x14ac:dyDescent="0.3">
      <c r="A3" s="23"/>
      <c r="B3" s="26"/>
      <c r="C3" s="20"/>
      <c r="D3" s="20"/>
      <c r="E3" s="20"/>
      <c r="F3" s="20"/>
      <c r="G3" s="13" t="s">
        <v>83</v>
      </c>
      <c r="H3" s="14">
        <v>12</v>
      </c>
    </row>
    <row r="4" spans="1:8" ht="16.5" thickBot="1" x14ac:dyDescent="0.3">
      <c r="A4" s="23"/>
      <c r="B4" s="26"/>
      <c r="C4" s="20"/>
      <c r="D4" s="20"/>
      <c r="E4" s="20"/>
      <c r="F4" s="20"/>
      <c r="G4" s="15" t="s">
        <v>84</v>
      </c>
      <c r="H4" s="14">
        <v>12</v>
      </c>
    </row>
    <row r="5" spans="1:8" x14ac:dyDescent="0.25">
      <c r="A5" s="23"/>
      <c r="B5" s="26"/>
      <c r="C5" s="20"/>
      <c r="D5" s="20"/>
      <c r="E5" s="20"/>
      <c r="F5" s="20"/>
      <c r="G5" s="28" t="s">
        <v>116</v>
      </c>
      <c r="H5" s="29"/>
    </row>
    <row r="6" spans="1:8" ht="47.25" x14ac:dyDescent="0.25">
      <c r="A6" s="23"/>
      <c r="B6" s="26"/>
      <c r="C6" s="20"/>
      <c r="D6" s="20"/>
      <c r="E6" s="20"/>
      <c r="F6" s="20"/>
      <c r="G6" s="15" t="s">
        <v>85</v>
      </c>
      <c r="H6" s="14">
        <v>9</v>
      </c>
    </row>
    <row r="7" spans="1:8" ht="31.5" x14ac:dyDescent="0.25">
      <c r="A7" s="23"/>
      <c r="B7" s="26"/>
      <c r="C7" s="20"/>
      <c r="D7" s="20"/>
      <c r="E7" s="20"/>
      <c r="F7" s="20"/>
      <c r="G7" s="15" t="s">
        <v>86</v>
      </c>
      <c r="H7" s="14">
        <v>9</v>
      </c>
    </row>
    <row r="8" spans="1:8" ht="31.5" x14ac:dyDescent="0.25">
      <c r="A8" s="23"/>
      <c r="B8" s="26"/>
      <c r="C8" s="20"/>
      <c r="D8" s="20"/>
      <c r="E8" s="20"/>
      <c r="F8" s="20"/>
      <c r="G8" s="15" t="s">
        <v>87</v>
      </c>
      <c r="H8" s="14">
        <v>9</v>
      </c>
    </row>
    <row r="9" spans="1:8" ht="63" x14ac:dyDescent="0.25">
      <c r="A9" s="23"/>
      <c r="B9" s="26"/>
      <c r="C9" s="20"/>
      <c r="D9" s="20"/>
      <c r="E9" s="20"/>
      <c r="F9" s="20"/>
      <c r="G9" s="15" t="s">
        <v>88</v>
      </c>
      <c r="H9" s="14">
        <v>9</v>
      </c>
    </row>
    <row r="10" spans="1:8" ht="31.5" x14ac:dyDescent="0.25">
      <c r="A10" s="23"/>
      <c r="B10" s="26"/>
      <c r="C10" s="20"/>
      <c r="D10" s="20"/>
      <c r="E10" s="20"/>
      <c r="F10" s="20"/>
      <c r="G10" s="15" t="s">
        <v>89</v>
      </c>
      <c r="H10" s="14">
        <v>9</v>
      </c>
    </row>
    <row r="11" spans="1:8" ht="16.5" thickBot="1" x14ac:dyDescent="0.3">
      <c r="A11" s="23"/>
      <c r="B11" s="26"/>
      <c r="C11" s="21"/>
      <c r="D11" s="21"/>
      <c r="E11" s="21"/>
      <c r="F11" s="21"/>
      <c r="G11" s="30" t="s">
        <v>8</v>
      </c>
      <c r="H11" s="32">
        <f>SUM(H3:H4,H6:H10)</f>
        <v>69</v>
      </c>
    </row>
    <row r="12" spans="1:8" ht="150" customHeight="1" thickBot="1" x14ac:dyDescent="0.3">
      <c r="A12" s="24"/>
      <c r="B12" s="27"/>
      <c r="C12" s="34" t="s">
        <v>129</v>
      </c>
      <c r="D12" s="34"/>
      <c r="E12" s="34"/>
      <c r="F12" s="35"/>
      <c r="G12" s="31"/>
      <c r="H12" s="33"/>
    </row>
    <row r="13" spans="1:8" x14ac:dyDescent="0.25">
      <c r="A13" s="22">
        <v>2</v>
      </c>
      <c r="B13" s="25" t="s">
        <v>123</v>
      </c>
      <c r="C13" s="19" t="s">
        <v>14</v>
      </c>
      <c r="D13" s="19" t="s">
        <v>15</v>
      </c>
      <c r="E13" s="19" t="s">
        <v>16</v>
      </c>
      <c r="F13" s="19" t="s">
        <v>17</v>
      </c>
      <c r="G13" s="28" t="s">
        <v>115</v>
      </c>
      <c r="H13" s="29"/>
    </row>
    <row r="14" spans="1:8" ht="32.25" thickBot="1" x14ac:dyDescent="0.3">
      <c r="A14" s="23"/>
      <c r="B14" s="26"/>
      <c r="C14" s="20"/>
      <c r="D14" s="20"/>
      <c r="E14" s="20"/>
      <c r="F14" s="20"/>
      <c r="G14" s="15" t="s">
        <v>90</v>
      </c>
      <c r="H14" s="14">
        <v>12</v>
      </c>
    </row>
    <row r="15" spans="1:8" x14ac:dyDescent="0.25">
      <c r="A15" s="23"/>
      <c r="B15" s="26"/>
      <c r="C15" s="20"/>
      <c r="D15" s="20"/>
      <c r="E15" s="20"/>
      <c r="F15" s="20"/>
      <c r="G15" s="28" t="s">
        <v>117</v>
      </c>
      <c r="H15" s="29"/>
    </row>
    <row r="16" spans="1:8" ht="31.5" x14ac:dyDescent="0.25">
      <c r="A16" s="23"/>
      <c r="B16" s="26"/>
      <c r="C16" s="20"/>
      <c r="D16" s="20"/>
      <c r="E16" s="20"/>
      <c r="F16" s="20"/>
      <c r="G16" s="15" t="s">
        <v>91</v>
      </c>
      <c r="H16" s="14">
        <v>12</v>
      </c>
    </row>
    <row r="17" spans="1:8" ht="32.25" thickBot="1" x14ac:dyDescent="0.3">
      <c r="A17" s="23"/>
      <c r="B17" s="26"/>
      <c r="C17" s="20"/>
      <c r="D17" s="20"/>
      <c r="E17" s="20"/>
      <c r="F17" s="20"/>
      <c r="G17" s="15" t="s">
        <v>92</v>
      </c>
      <c r="H17" s="14">
        <v>12</v>
      </c>
    </row>
    <row r="18" spans="1:8" x14ac:dyDescent="0.25">
      <c r="A18" s="23"/>
      <c r="B18" s="26"/>
      <c r="C18" s="20"/>
      <c r="D18" s="20"/>
      <c r="E18" s="20"/>
      <c r="F18" s="20"/>
      <c r="G18" s="28" t="s">
        <v>118</v>
      </c>
      <c r="H18" s="29"/>
    </row>
    <row r="19" spans="1:8" ht="31.5" x14ac:dyDescent="0.25">
      <c r="A19" s="23"/>
      <c r="B19" s="26"/>
      <c r="C19" s="20"/>
      <c r="D19" s="20"/>
      <c r="E19" s="20"/>
      <c r="F19" s="20"/>
      <c r="G19" s="15" t="s">
        <v>93</v>
      </c>
      <c r="H19" s="14">
        <v>18</v>
      </c>
    </row>
    <row r="20" spans="1:8" ht="31.5" x14ac:dyDescent="0.25">
      <c r="A20" s="23"/>
      <c r="B20" s="26"/>
      <c r="C20" s="20"/>
      <c r="D20" s="20"/>
      <c r="E20" s="20"/>
      <c r="F20" s="20"/>
      <c r="G20" s="15" t="s">
        <v>94</v>
      </c>
      <c r="H20" s="14">
        <v>6</v>
      </c>
    </row>
    <row r="21" spans="1:8" ht="47.25" x14ac:dyDescent="0.25">
      <c r="A21" s="23"/>
      <c r="B21" s="26"/>
      <c r="C21" s="20"/>
      <c r="D21" s="20"/>
      <c r="E21" s="20"/>
      <c r="F21" s="20"/>
      <c r="G21" s="15" t="s">
        <v>95</v>
      </c>
      <c r="H21" s="14">
        <v>6</v>
      </c>
    </row>
    <row r="22" spans="1:8" x14ac:dyDescent="0.25">
      <c r="A22" s="23"/>
      <c r="B22" s="26"/>
      <c r="C22" s="20"/>
      <c r="D22" s="20"/>
      <c r="E22" s="20"/>
      <c r="F22" s="20"/>
      <c r="G22" s="15" t="s">
        <v>96</v>
      </c>
      <c r="H22" s="14">
        <v>6</v>
      </c>
    </row>
    <row r="23" spans="1:8" x14ac:dyDescent="0.25">
      <c r="A23" s="23"/>
      <c r="B23" s="26"/>
      <c r="C23" s="20"/>
      <c r="D23" s="20"/>
      <c r="E23" s="20"/>
      <c r="F23" s="20"/>
      <c r="G23" s="15" t="s">
        <v>97</v>
      </c>
      <c r="H23" s="14">
        <v>6</v>
      </c>
    </row>
    <row r="24" spans="1:8" x14ac:dyDescent="0.25">
      <c r="A24" s="23"/>
      <c r="B24" s="26"/>
      <c r="C24" s="20"/>
      <c r="D24" s="20"/>
      <c r="E24" s="20"/>
      <c r="F24" s="20"/>
      <c r="G24" s="15" t="s">
        <v>98</v>
      </c>
      <c r="H24" s="14">
        <v>6</v>
      </c>
    </row>
    <row r="25" spans="1:8" ht="31.5" x14ac:dyDescent="0.25">
      <c r="A25" s="23"/>
      <c r="B25" s="26"/>
      <c r="C25" s="20"/>
      <c r="D25" s="20"/>
      <c r="E25" s="20"/>
      <c r="F25" s="20"/>
      <c r="G25" s="15" t="s">
        <v>99</v>
      </c>
      <c r="H25" s="14">
        <v>6</v>
      </c>
    </row>
    <row r="26" spans="1:8" ht="16.5" thickBot="1" x14ac:dyDescent="0.3">
      <c r="A26" s="23"/>
      <c r="B26" s="26"/>
      <c r="C26" s="21"/>
      <c r="D26" s="21"/>
      <c r="E26" s="21"/>
      <c r="F26" s="21"/>
      <c r="G26" s="30" t="s">
        <v>8</v>
      </c>
      <c r="H26" s="32">
        <f>SUM(H14:H14,H16:H17,H19:H25,)</f>
        <v>90</v>
      </c>
    </row>
    <row r="27" spans="1:8" ht="150" customHeight="1" thickBot="1" x14ac:dyDescent="0.3">
      <c r="A27" s="24"/>
      <c r="B27" s="27"/>
      <c r="C27" s="34" t="s">
        <v>130</v>
      </c>
      <c r="D27" s="34"/>
      <c r="E27" s="34"/>
      <c r="F27" s="35"/>
      <c r="G27" s="31"/>
      <c r="H27" s="33"/>
    </row>
    <row r="28" spans="1:8" x14ac:dyDescent="0.25">
      <c r="A28" s="22">
        <v>3</v>
      </c>
      <c r="B28" s="25" t="s">
        <v>124</v>
      </c>
      <c r="C28" s="19" t="s">
        <v>18</v>
      </c>
      <c r="D28" s="19" t="s">
        <v>19</v>
      </c>
      <c r="E28" s="19" t="s">
        <v>20</v>
      </c>
      <c r="F28" s="19" t="s">
        <v>21</v>
      </c>
      <c r="G28" s="28" t="s">
        <v>115</v>
      </c>
      <c r="H28" s="29"/>
    </row>
    <row r="29" spans="1:8" ht="47.25" x14ac:dyDescent="0.25">
      <c r="A29" s="23"/>
      <c r="B29" s="26"/>
      <c r="C29" s="20"/>
      <c r="D29" s="20"/>
      <c r="E29" s="20"/>
      <c r="F29" s="20"/>
      <c r="G29" s="16" t="s">
        <v>100</v>
      </c>
      <c r="H29" s="14">
        <v>12</v>
      </c>
    </row>
    <row r="30" spans="1:8" ht="251.25" customHeight="1" thickBot="1" x14ac:dyDescent="0.3">
      <c r="A30" s="23"/>
      <c r="B30" s="26"/>
      <c r="C30" s="21"/>
      <c r="D30" s="21"/>
      <c r="E30" s="21"/>
      <c r="F30" s="21"/>
      <c r="G30" s="30" t="s">
        <v>8</v>
      </c>
      <c r="H30" s="32">
        <f>SUM(H29:H29,)</f>
        <v>12</v>
      </c>
    </row>
    <row r="31" spans="1:8" ht="150" customHeight="1" thickBot="1" x14ac:dyDescent="0.3">
      <c r="A31" s="24"/>
      <c r="B31" s="27"/>
      <c r="C31" s="34" t="s">
        <v>131</v>
      </c>
      <c r="D31" s="34"/>
      <c r="E31" s="34"/>
      <c r="F31" s="35"/>
      <c r="G31" s="31"/>
      <c r="H31" s="33"/>
    </row>
    <row r="32" spans="1:8" x14ac:dyDescent="0.25">
      <c r="A32" s="22">
        <v>4</v>
      </c>
      <c r="B32" s="25" t="s">
        <v>123</v>
      </c>
      <c r="C32" s="19" t="s">
        <v>22</v>
      </c>
      <c r="D32" s="19" t="s">
        <v>23</v>
      </c>
      <c r="E32" s="19" t="s">
        <v>24</v>
      </c>
      <c r="F32" s="19" t="s">
        <v>25</v>
      </c>
      <c r="G32" s="28" t="s">
        <v>118</v>
      </c>
      <c r="H32" s="29"/>
    </row>
    <row r="33" spans="1:8" ht="31.5" x14ac:dyDescent="0.25">
      <c r="A33" s="23"/>
      <c r="B33" s="26"/>
      <c r="C33" s="20"/>
      <c r="D33" s="20"/>
      <c r="E33" s="20"/>
      <c r="F33" s="20"/>
      <c r="G33" s="15" t="s">
        <v>93</v>
      </c>
      <c r="H33" s="14">
        <v>12</v>
      </c>
    </row>
    <row r="34" spans="1:8" ht="31.5" x14ac:dyDescent="0.25">
      <c r="A34" s="23"/>
      <c r="B34" s="26"/>
      <c r="C34" s="20"/>
      <c r="D34" s="20"/>
      <c r="E34" s="20"/>
      <c r="F34" s="20"/>
      <c r="G34" s="15" t="s">
        <v>94</v>
      </c>
      <c r="H34" s="14">
        <v>6</v>
      </c>
    </row>
    <row r="35" spans="1:8" ht="47.25" x14ac:dyDescent="0.25">
      <c r="A35" s="23"/>
      <c r="B35" s="26"/>
      <c r="C35" s="20"/>
      <c r="D35" s="20"/>
      <c r="E35" s="20"/>
      <c r="F35" s="20"/>
      <c r="G35" s="15" t="s">
        <v>95</v>
      </c>
      <c r="H35" s="14">
        <v>6</v>
      </c>
    </row>
    <row r="36" spans="1:8" x14ac:dyDescent="0.25">
      <c r="A36" s="23"/>
      <c r="B36" s="26"/>
      <c r="C36" s="20"/>
      <c r="D36" s="20"/>
      <c r="E36" s="20"/>
      <c r="F36" s="20"/>
      <c r="G36" s="15" t="s">
        <v>96</v>
      </c>
      <c r="H36" s="14">
        <v>6</v>
      </c>
    </row>
    <row r="37" spans="1:8" x14ac:dyDescent="0.25">
      <c r="A37" s="23"/>
      <c r="B37" s="26"/>
      <c r="C37" s="20"/>
      <c r="D37" s="20"/>
      <c r="E37" s="20"/>
      <c r="F37" s="20"/>
      <c r="G37" s="15" t="s">
        <v>97</v>
      </c>
      <c r="H37" s="14">
        <v>6</v>
      </c>
    </row>
    <row r="38" spans="1:8" x14ac:dyDescent="0.25">
      <c r="A38" s="23"/>
      <c r="B38" s="26"/>
      <c r="C38" s="20"/>
      <c r="D38" s="20"/>
      <c r="E38" s="20"/>
      <c r="F38" s="20"/>
      <c r="G38" s="15" t="s">
        <v>98</v>
      </c>
      <c r="H38" s="14">
        <v>6</v>
      </c>
    </row>
    <row r="39" spans="1:8" ht="31.5" x14ac:dyDescent="0.25">
      <c r="A39" s="23"/>
      <c r="B39" s="26"/>
      <c r="C39" s="20"/>
      <c r="D39" s="20"/>
      <c r="E39" s="20"/>
      <c r="F39" s="20"/>
      <c r="G39" s="15" t="s">
        <v>99</v>
      </c>
      <c r="H39" s="14">
        <v>6</v>
      </c>
    </row>
    <row r="40" spans="1:8" ht="16.5" thickBot="1" x14ac:dyDescent="0.3">
      <c r="A40" s="23"/>
      <c r="B40" s="26"/>
      <c r="C40" s="21"/>
      <c r="D40" s="21"/>
      <c r="E40" s="21"/>
      <c r="F40" s="21"/>
      <c r="G40" s="30" t="s">
        <v>8</v>
      </c>
      <c r="H40" s="32">
        <f>SUM(H33:H39,)</f>
        <v>48</v>
      </c>
    </row>
    <row r="41" spans="1:8" ht="150" customHeight="1" thickBot="1" x14ac:dyDescent="0.3">
      <c r="A41" s="24"/>
      <c r="B41" s="27"/>
      <c r="C41" s="34" t="s">
        <v>132</v>
      </c>
      <c r="D41" s="34"/>
      <c r="E41" s="34"/>
      <c r="F41" s="35"/>
      <c r="G41" s="31"/>
      <c r="H41" s="33"/>
    </row>
    <row r="42" spans="1:8" x14ac:dyDescent="0.25">
      <c r="A42" s="22">
        <v>5</v>
      </c>
      <c r="B42" s="25" t="s">
        <v>124</v>
      </c>
      <c r="C42" s="19" t="s">
        <v>26</v>
      </c>
      <c r="D42" s="19" t="s">
        <v>27</v>
      </c>
      <c r="E42" s="19" t="s">
        <v>28</v>
      </c>
      <c r="F42" s="19" t="s">
        <v>29</v>
      </c>
      <c r="G42" s="28" t="s">
        <v>116</v>
      </c>
      <c r="H42" s="29"/>
    </row>
    <row r="43" spans="1:8" ht="31.5" x14ac:dyDescent="0.25">
      <c r="A43" s="23"/>
      <c r="B43" s="26"/>
      <c r="C43" s="20"/>
      <c r="D43" s="20"/>
      <c r="E43" s="20"/>
      <c r="F43" s="20"/>
      <c r="G43" s="15" t="s">
        <v>86</v>
      </c>
      <c r="H43" s="14">
        <v>14</v>
      </c>
    </row>
    <row r="44" spans="1:8" ht="31.5" x14ac:dyDescent="0.25">
      <c r="A44" s="23"/>
      <c r="B44" s="26"/>
      <c r="C44" s="20"/>
      <c r="D44" s="20"/>
      <c r="E44" s="20"/>
      <c r="F44" s="20"/>
      <c r="G44" s="15" t="s">
        <v>87</v>
      </c>
      <c r="H44" s="14">
        <v>14</v>
      </c>
    </row>
    <row r="45" spans="1:8" ht="179.25" customHeight="1" thickBot="1" x14ac:dyDescent="0.3">
      <c r="A45" s="23"/>
      <c r="B45" s="26"/>
      <c r="C45" s="21"/>
      <c r="D45" s="21"/>
      <c r="E45" s="21"/>
      <c r="F45" s="21"/>
      <c r="G45" s="30" t="s">
        <v>8</v>
      </c>
      <c r="H45" s="32">
        <f>SUM(H43:H44,)</f>
        <v>28</v>
      </c>
    </row>
    <row r="46" spans="1:8" ht="150" customHeight="1" thickBot="1" x14ac:dyDescent="0.3">
      <c r="A46" s="24"/>
      <c r="B46" s="27"/>
      <c r="C46" s="34" t="s">
        <v>133</v>
      </c>
      <c r="D46" s="34"/>
      <c r="E46" s="34"/>
      <c r="F46" s="35"/>
      <c r="G46" s="31"/>
      <c r="H46" s="33"/>
    </row>
    <row r="47" spans="1:8" x14ac:dyDescent="0.25">
      <c r="A47" s="22">
        <v>6</v>
      </c>
      <c r="B47" s="25" t="s">
        <v>125</v>
      </c>
      <c r="C47" s="19" t="s">
        <v>30</v>
      </c>
      <c r="D47" s="19" t="s">
        <v>31</v>
      </c>
      <c r="E47" s="19" t="s">
        <v>32</v>
      </c>
      <c r="F47" s="19" t="s">
        <v>33</v>
      </c>
      <c r="G47" s="28" t="s">
        <v>117</v>
      </c>
      <c r="H47" s="29"/>
    </row>
    <row r="48" spans="1:8" ht="47.25" x14ac:dyDescent="0.25">
      <c r="A48" s="23"/>
      <c r="B48" s="26"/>
      <c r="C48" s="20"/>
      <c r="D48" s="20"/>
      <c r="E48" s="20"/>
      <c r="F48" s="20"/>
      <c r="G48" s="15" t="s">
        <v>101</v>
      </c>
      <c r="H48" s="14">
        <v>18</v>
      </c>
    </row>
    <row r="49" spans="1:8" ht="31.5" x14ac:dyDescent="0.25">
      <c r="A49" s="23"/>
      <c r="B49" s="26"/>
      <c r="C49" s="20"/>
      <c r="D49" s="20"/>
      <c r="E49" s="20"/>
      <c r="F49" s="20"/>
      <c r="G49" s="15" t="s">
        <v>91</v>
      </c>
      <c r="H49" s="14">
        <v>9</v>
      </c>
    </row>
    <row r="50" spans="1:8" ht="32.25" thickBot="1" x14ac:dyDescent="0.3">
      <c r="A50" s="23"/>
      <c r="B50" s="26"/>
      <c r="C50" s="20"/>
      <c r="D50" s="20"/>
      <c r="E50" s="20"/>
      <c r="F50" s="20"/>
      <c r="G50" s="15" t="s">
        <v>102</v>
      </c>
      <c r="H50" s="14">
        <v>9</v>
      </c>
    </row>
    <row r="51" spans="1:8" x14ac:dyDescent="0.25">
      <c r="A51" s="23"/>
      <c r="B51" s="26"/>
      <c r="C51" s="20"/>
      <c r="D51" s="20"/>
      <c r="E51" s="20"/>
      <c r="F51" s="20"/>
      <c r="G51" s="28" t="s">
        <v>116</v>
      </c>
      <c r="H51" s="29"/>
    </row>
    <row r="52" spans="1:8" ht="31.5" x14ac:dyDescent="0.25">
      <c r="A52" s="23"/>
      <c r="B52" s="26"/>
      <c r="C52" s="20"/>
      <c r="D52" s="20"/>
      <c r="E52" s="20"/>
      <c r="F52" s="20"/>
      <c r="G52" s="15" t="s">
        <v>103</v>
      </c>
      <c r="H52" s="14">
        <v>14</v>
      </c>
    </row>
    <row r="53" spans="1:8" ht="31.5" x14ac:dyDescent="0.25">
      <c r="A53" s="23"/>
      <c r="B53" s="26"/>
      <c r="C53" s="20"/>
      <c r="D53" s="20"/>
      <c r="E53" s="20"/>
      <c r="F53" s="20"/>
      <c r="G53" s="15" t="s">
        <v>104</v>
      </c>
      <c r="H53" s="14">
        <v>14</v>
      </c>
    </row>
    <row r="54" spans="1:8" ht="16.5" thickBot="1" x14ac:dyDescent="0.3">
      <c r="A54" s="23"/>
      <c r="B54" s="26"/>
      <c r="C54" s="21"/>
      <c r="D54" s="21"/>
      <c r="E54" s="21"/>
      <c r="F54" s="21"/>
      <c r="G54" s="30" t="s">
        <v>8</v>
      </c>
      <c r="H54" s="32">
        <f>SUM(H48:H50,H52:H53,)</f>
        <v>64</v>
      </c>
    </row>
    <row r="55" spans="1:8" ht="150" customHeight="1" thickBot="1" x14ac:dyDescent="0.3">
      <c r="A55" s="24"/>
      <c r="B55" s="27"/>
      <c r="C55" s="34" t="s">
        <v>134</v>
      </c>
      <c r="D55" s="34"/>
      <c r="E55" s="34"/>
      <c r="F55" s="35"/>
      <c r="G55" s="31"/>
      <c r="H55" s="33"/>
    </row>
    <row r="56" spans="1:8" x14ac:dyDescent="0.25">
      <c r="A56" s="22">
        <v>7</v>
      </c>
      <c r="B56" s="25" t="s">
        <v>125</v>
      </c>
      <c r="C56" s="19" t="s">
        <v>34</v>
      </c>
      <c r="D56" s="19" t="s">
        <v>35</v>
      </c>
      <c r="E56" s="19" t="s">
        <v>36</v>
      </c>
      <c r="F56" s="19" t="s">
        <v>37</v>
      </c>
      <c r="G56" s="28" t="s">
        <v>117</v>
      </c>
      <c r="H56" s="29"/>
    </row>
    <row r="57" spans="1:8" ht="48" thickBot="1" x14ac:dyDescent="0.3">
      <c r="A57" s="23"/>
      <c r="B57" s="26"/>
      <c r="C57" s="20"/>
      <c r="D57" s="20"/>
      <c r="E57" s="20"/>
      <c r="F57" s="20"/>
      <c r="G57" s="15" t="s">
        <v>101</v>
      </c>
      <c r="H57" s="14">
        <v>11</v>
      </c>
    </row>
    <row r="58" spans="1:8" x14ac:dyDescent="0.25">
      <c r="A58" s="23"/>
      <c r="B58" s="26"/>
      <c r="C58" s="20"/>
      <c r="D58" s="20"/>
      <c r="E58" s="20"/>
      <c r="F58" s="20"/>
      <c r="G58" s="28" t="s">
        <v>116</v>
      </c>
      <c r="H58" s="29"/>
    </row>
    <row r="59" spans="1:8" ht="31.5" x14ac:dyDescent="0.25">
      <c r="A59" s="23"/>
      <c r="B59" s="26"/>
      <c r="C59" s="20"/>
      <c r="D59" s="20"/>
      <c r="E59" s="20"/>
      <c r="F59" s="20"/>
      <c r="G59" s="15" t="s">
        <v>103</v>
      </c>
      <c r="H59" s="14">
        <v>16</v>
      </c>
    </row>
    <row r="60" spans="1:8" ht="16.5" thickBot="1" x14ac:dyDescent="0.3">
      <c r="A60" s="23"/>
      <c r="B60" s="26"/>
      <c r="C60" s="21"/>
      <c r="D60" s="21"/>
      <c r="E60" s="21"/>
      <c r="F60" s="21"/>
      <c r="G60" s="30" t="s">
        <v>8</v>
      </c>
      <c r="H60" s="32">
        <f>SUM(H57:H57,H59:H59,)</f>
        <v>27</v>
      </c>
    </row>
    <row r="61" spans="1:8" ht="150" customHeight="1" thickBot="1" x14ac:dyDescent="0.3">
      <c r="A61" s="24"/>
      <c r="B61" s="27"/>
      <c r="C61" s="34" t="s">
        <v>135</v>
      </c>
      <c r="D61" s="34"/>
      <c r="E61" s="34"/>
      <c r="F61" s="35"/>
      <c r="G61" s="31"/>
      <c r="H61" s="33"/>
    </row>
    <row r="62" spans="1:8" x14ac:dyDescent="0.25">
      <c r="A62" s="22">
        <v>8</v>
      </c>
      <c r="B62" s="25" t="s">
        <v>126</v>
      </c>
      <c r="C62" s="19" t="s">
        <v>38</v>
      </c>
      <c r="D62" s="19" t="s">
        <v>39</v>
      </c>
      <c r="E62" s="19" t="s">
        <v>40</v>
      </c>
      <c r="F62" s="19" t="s">
        <v>41</v>
      </c>
      <c r="G62" s="28" t="s">
        <v>115</v>
      </c>
      <c r="H62" s="29"/>
    </row>
    <row r="63" spans="1:8" ht="31.5" x14ac:dyDescent="0.25">
      <c r="A63" s="23"/>
      <c r="B63" s="26"/>
      <c r="C63" s="20"/>
      <c r="D63" s="20"/>
      <c r="E63" s="20"/>
      <c r="F63" s="20"/>
      <c r="G63" s="15" t="s">
        <v>105</v>
      </c>
      <c r="H63" s="14">
        <v>18</v>
      </c>
    </row>
    <row r="64" spans="1:8" ht="31.5" x14ac:dyDescent="0.25">
      <c r="A64" s="23"/>
      <c r="B64" s="26"/>
      <c r="C64" s="20"/>
      <c r="D64" s="20"/>
      <c r="E64" s="20"/>
      <c r="F64" s="20"/>
      <c r="G64" s="15" t="s">
        <v>90</v>
      </c>
      <c r="H64" s="14">
        <v>11</v>
      </c>
    </row>
    <row r="65" spans="1:9" ht="108.75" customHeight="1" thickBot="1" x14ac:dyDescent="0.3">
      <c r="A65" s="23"/>
      <c r="B65" s="26"/>
      <c r="C65" s="21"/>
      <c r="D65" s="21"/>
      <c r="E65" s="21"/>
      <c r="F65" s="21"/>
      <c r="G65" s="30" t="s">
        <v>8</v>
      </c>
      <c r="H65" s="32">
        <f>SUM(H63:H64,)</f>
        <v>29</v>
      </c>
    </row>
    <row r="66" spans="1:9" ht="150" customHeight="1" thickBot="1" x14ac:dyDescent="0.3">
      <c r="A66" s="24"/>
      <c r="B66" s="27"/>
      <c r="C66" s="34" t="s">
        <v>136</v>
      </c>
      <c r="D66" s="34"/>
      <c r="E66" s="34"/>
      <c r="F66" s="35"/>
      <c r="G66" s="31"/>
      <c r="H66" s="33"/>
    </row>
    <row r="67" spans="1:9" x14ac:dyDescent="0.25">
      <c r="A67" s="22">
        <v>9</v>
      </c>
      <c r="B67" s="25" t="s">
        <v>126</v>
      </c>
      <c r="C67" s="19" t="s">
        <v>42</v>
      </c>
      <c r="D67" s="19" t="s">
        <v>43</v>
      </c>
      <c r="E67" s="19" t="s">
        <v>44</v>
      </c>
      <c r="F67" s="19" t="s">
        <v>45</v>
      </c>
      <c r="G67" s="28" t="s">
        <v>115</v>
      </c>
      <c r="H67" s="29"/>
    </row>
    <row r="68" spans="1:9" ht="31.5" x14ac:dyDescent="0.25">
      <c r="A68" s="23"/>
      <c r="B68" s="26"/>
      <c r="C68" s="20"/>
      <c r="D68" s="20"/>
      <c r="E68" s="20"/>
      <c r="F68" s="20"/>
      <c r="G68" s="15" t="s">
        <v>105</v>
      </c>
      <c r="H68" s="14">
        <v>11</v>
      </c>
    </row>
    <row r="69" spans="1:9" ht="159.75" customHeight="1" thickBot="1" x14ac:dyDescent="0.3">
      <c r="A69" s="23"/>
      <c r="B69" s="26"/>
      <c r="C69" s="21"/>
      <c r="D69" s="21"/>
      <c r="E69" s="21"/>
      <c r="F69" s="21"/>
      <c r="G69" s="30" t="s">
        <v>8</v>
      </c>
      <c r="H69" s="32">
        <f>SUM(H68:H68,)</f>
        <v>11</v>
      </c>
    </row>
    <row r="70" spans="1:9" ht="150" customHeight="1" thickBot="1" x14ac:dyDescent="0.3">
      <c r="A70" s="24"/>
      <c r="B70" s="27"/>
      <c r="C70" s="34" t="s">
        <v>137</v>
      </c>
      <c r="D70" s="34"/>
      <c r="E70" s="34"/>
      <c r="F70" s="35"/>
      <c r="G70" s="31"/>
      <c r="H70" s="33"/>
    </row>
    <row r="71" spans="1:9" x14ac:dyDescent="0.25">
      <c r="A71" s="22">
        <v>10</v>
      </c>
      <c r="B71" s="25" t="s">
        <v>126</v>
      </c>
      <c r="C71" s="19" t="s">
        <v>46</v>
      </c>
      <c r="D71" s="19" t="s">
        <v>47</v>
      </c>
      <c r="E71" s="19" t="s">
        <v>48</v>
      </c>
      <c r="F71" s="19" t="s">
        <v>49</v>
      </c>
      <c r="G71" s="28" t="s">
        <v>115</v>
      </c>
      <c r="H71" s="29"/>
    </row>
    <row r="72" spans="1:9" ht="31.5" x14ac:dyDescent="0.25">
      <c r="A72" s="23"/>
      <c r="B72" s="26"/>
      <c r="C72" s="20"/>
      <c r="D72" s="20"/>
      <c r="E72" s="20"/>
      <c r="F72" s="20"/>
      <c r="G72" s="15" t="s">
        <v>105</v>
      </c>
      <c r="H72" s="14">
        <v>11</v>
      </c>
    </row>
    <row r="73" spans="1:9" ht="144.75" customHeight="1" thickBot="1" x14ac:dyDescent="0.3">
      <c r="A73" s="23"/>
      <c r="B73" s="26"/>
      <c r="C73" s="21"/>
      <c r="D73" s="21"/>
      <c r="E73" s="21"/>
      <c r="F73" s="21"/>
      <c r="G73" s="30" t="s">
        <v>8</v>
      </c>
      <c r="H73" s="32">
        <f>SUM(H72:H72,)</f>
        <v>11</v>
      </c>
    </row>
    <row r="74" spans="1:9" ht="150" customHeight="1" thickBot="1" x14ac:dyDescent="0.3">
      <c r="A74" s="24"/>
      <c r="B74" s="27"/>
      <c r="C74" s="34" t="s">
        <v>138</v>
      </c>
      <c r="D74" s="34"/>
      <c r="E74" s="34"/>
      <c r="F74" s="35"/>
      <c r="G74" s="31"/>
      <c r="H74" s="33"/>
      <c r="I74" s="7"/>
    </row>
    <row r="75" spans="1:9" x14ac:dyDescent="0.25">
      <c r="A75" s="22">
        <v>11</v>
      </c>
      <c r="B75" s="25" t="s">
        <v>124</v>
      </c>
      <c r="C75" s="19" t="s">
        <v>50</v>
      </c>
      <c r="D75" s="19" t="s">
        <v>51</v>
      </c>
      <c r="E75" s="19" t="s">
        <v>52</v>
      </c>
      <c r="F75" s="19" t="s">
        <v>53</v>
      </c>
      <c r="G75" s="28" t="s">
        <v>82</v>
      </c>
      <c r="H75" s="29"/>
    </row>
    <row r="76" spans="1:9" ht="47.25" x14ac:dyDescent="0.25">
      <c r="A76" s="23"/>
      <c r="B76" s="26"/>
      <c r="C76" s="20"/>
      <c r="D76" s="20"/>
      <c r="E76" s="20"/>
      <c r="F76" s="20"/>
      <c r="G76" s="16" t="s">
        <v>100</v>
      </c>
      <c r="H76" s="14">
        <v>11</v>
      </c>
    </row>
    <row r="77" spans="1:9" ht="163.5" customHeight="1" thickBot="1" x14ac:dyDescent="0.3">
      <c r="A77" s="23"/>
      <c r="B77" s="26"/>
      <c r="C77" s="21"/>
      <c r="D77" s="21"/>
      <c r="E77" s="21"/>
      <c r="F77" s="21"/>
      <c r="G77" s="30" t="s">
        <v>8</v>
      </c>
      <c r="H77" s="32">
        <f>SUM(H76:H76,)</f>
        <v>11</v>
      </c>
    </row>
    <row r="78" spans="1:9" ht="150" customHeight="1" thickBot="1" x14ac:dyDescent="0.3">
      <c r="A78" s="24"/>
      <c r="B78" s="27"/>
      <c r="C78" s="34" t="s">
        <v>139</v>
      </c>
      <c r="D78" s="34"/>
      <c r="E78" s="34"/>
      <c r="F78" s="35"/>
      <c r="G78" s="31"/>
      <c r="H78" s="33"/>
    </row>
    <row r="79" spans="1:9" x14ac:dyDescent="0.25">
      <c r="A79" s="22">
        <v>12</v>
      </c>
      <c r="B79" s="25" t="s">
        <v>124</v>
      </c>
      <c r="C79" s="19" t="s">
        <v>54</v>
      </c>
      <c r="D79" s="19" t="s">
        <v>55</v>
      </c>
      <c r="E79" s="19" t="s">
        <v>56</v>
      </c>
      <c r="F79" s="19" t="s">
        <v>57</v>
      </c>
      <c r="G79" s="28" t="s">
        <v>116</v>
      </c>
      <c r="H79" s="29"/>
    </row>
    <row r="80" spans="1:9" ht="31.5" x14ac:dyDescent="0.25">
      <c r="A80" s="23"/>
      <c r="B80" s="26"/>
      <c r="C80" s="20"/>
      <c r="D80" s="20"/>
      <c r="E80" s="20"/>
      <c r="F80" s="20"/>
      <c r="G80" s="15" t="s">
        <v>86</v>
      </c>
      <c r="H80" s="14">
        <v>11</v>
      </c>
    </row>
    <row r="81" spans="1:8" ht="98.25" customHeight="1" thickBot="1" x14ac:dyDescent="0.3">
      <c r="A81" s="23"/>
      <c r="B81" s="26"/>
      <c r="C81" s="21"/>
      <c r="D81" s="21"/>
      <c r="E81" s="21"/>
      <c r="F81" s="21"/>
      <c r="G81" s="30" t="s">
        <v>8</v>
      </c>
      <c r="H81" s="32">
        <f>SUM(H80:H80,)</f>
        <v>11</v>
      </c>
    </row>
    <row r="82" spans="1:8" ht="150" customHeight="1" thickBot="1" x14ac:dyDescent="0.3">
      <c r="A82" s="24"/>
      <c r="B82" s="27"/>
      <c r="C82" s="34" t="s">
        <v>140</v>
      </c>
      <c r="D82" s="34"/>
      <c r="E82" s="34"/>
      <c r="F82" s="35"/>
      <c r="G82" s="31"/>
      <c r="H82" s="33"/>
    </row>
    <row r="83" spans="1:8" x14ac:dyDescent="0.25">
      <c r="A83" s="22">
        <v>13</v>
      </c>
      <c r="B83" s="25" t="s">
        <v>126</v>
      </c>
      <c r="C83" s="19" t="s">
        <v>58</v>
      </c>
      <c r="D83" s="19" t="s">
        <v>59</v>
      </c>
      <c r="E83" s="19" t="s">
        <v>60</v>
      </c>
      <c r="F83" s="19" t="s">
        <v>61</v>
      </c>
      <c r="G83" s="28" t="s">
        <v>115</v>
      </c>
      <c r="H83" s="29"/>
    </row>
    <row r="84" spans="1:8" ht="31.5" x14ac:dyDescent="0.25">
      <c r="A84" s="23"/>
      <c r="B84" s="26"/>
      <c r="C84" s="20"/>
      <c r="D84" s="20"/>
      <c r="E84" s="20"/>
      <c r="F84" s="20"/>
      <c r="G84" s="15" t="s">
        <v>90</v>
      </c>
      <c r="H84" s="14">
        <v>11</v>
      </c>
    </row>
    <row r="85" spans="1:8" ht="159" customHeight="1" thickBot="1" x14ac:dyDescent="0.3">
      <c r="A85" s="23"/>
      <c r="B85" s="26"/>
      <c r="C85" s="21"/>
      <c r="D85" s="21"/>
      <c r="E85" s="21"/>
      <c r="F85" s="21"/>
      <c r="G85" s="30" t="s">
        <v>8</v>
      </c>
      <c r="H85" s="32">
        <f>SUM(H84:H84,)</f>
        <v>11</v>
      </c>
    </row>
    <row r="86" spans="1:8" ht="150" customHeight="1" thickBot="1" x14ac:dyDescent="0.3">
      <c r="A86" s="24"/>
      <c r="B86" s="27"/>
      <c r="C86" s="34" t="s">
        <v>141</v>
      </c>
      <c r="D86" s="34"/>
      <c r="E86" s="34"/>
      <c r="F86" s="35"/>
      <c r="G86" s="31"/>
      <c r="H86" s="33"/>
    </row>
    <row r="87" spans="1:8" x14ac:dyDescent="0.25">
      <c r="A87" s="22">
        <v>14</v>
      </c>
      <c r="B87" s="25" t="s">
        <v>126</v>
      </c>
      <c r="C87" s="19" t="s">
        <v>62</v>
      </c>
      <c r="D87" s="19" t="s">
        <v>63</v>
      </c>
      <c r="E87" s="19" t="s">
        <v>64</v>
      </c>
      <c r="F87" s="19" t="s">
        <v>65</v>
      </c>
      <c r="G87" s="28" t="s">
        <v>115</v>
      </c>
      <c r="H87" s="29"/>
    </row>
    <row r="88" spans="1:8" ht="31.5" x14ac:dyDescent="0.25">
      <c r="A88" s="23"/>
      <c r="B88" s="26"/>
      <c r="C88" s="20"/>
      <c r="D88" s="20"/>
      <c r="E88" s="20"/>
      <c r="F88" s="20"/>
      <c r="G88" s="15" t="s">
        <v>105</v>
      </c>
      <c r="H88" s="14">
        <v>11</v>
      </c>
    </row>
    <row r="89" spans="1:8" ht="192" customHeight="1" thickBot="1" x14ac:dyDescent="0.3">
      <c r="A89" s="23"/>
      <c r="B89" s="26"/>
      <c r="C89" s="21"/>
      <c r="D89" s="21"/>
      <c r="E89" s="21"/>
      <c r="F89" s="21"/>
      <c r="G89" s="30" t="s">
        <v>8</v>
      </c>
      <c r="H89" s="32">
        <f>SUM(H88:H88,)</f>
        <v>11</v>
      </c>
    </row>
    <row r="90" spans="1:8" ht="150" customHeight="1" thickBot="1" x14ac:dyDescent="0.3">
      <c r="A90" s="24"/>
      <c r="B90" s="27"/>
      <c r="C90" s="34" t="s">
        <v>142</v>
      </c>
      <c r="D90" s="34"/>
      <c r="E90" s="34"/>
      <c r="F90" s="35"/>
      <c r="G90" s="31"/>
      <c r="H90" s="33"/>
    </row>
    <row r="91" spans="1:8" x14ac:dyDescent="0.25">
      <c r="A91" s="22">
        <v>15</v>
      </c>
      <c r="B91" s="25" t="s">
        <v>124</v>
      </c>
      <c r="C91" s="19" t="s">
        <v>66</v>
      </c>
      <c r="D91" s="19" t="s">
        <v>67</v>
      </c>
      <c r="E91" s="19" t="s">
        <v>68</v>
      </c>
      <c r="F91" s="19" t="s">
        <v>69</v>
      </c>
      <c r="G91" s="28" t="s">
        <v>115</v>
      </c>
      <c r="H91" s="29"/>
    </row>
    <row r="92" spans="1:8" ht="47.25" x14ac:dyDescent="0.25">
      <c r="A92" s="23"/>
      <c r="B92" s="26"/>
      <c r="C92" s="20"/>
      <c r="D92" s="20"/>
      <c r="E92" s="20"/>
      <c r="F92" s="20"/>
      <c r="G92" s="16" t="s">
        <v>100</v>
      </c>
      <c r="H92" s="14">
        <v>16</v>
      </c>
    </row>
    <row r="93" spans="1:8" ht="144" customHeight="1" thickBot="1" x14ac:dyDescent="0.3">
      <c r="A93" s="23"/>
      <c r="B93" s="26"/>
      <c r="C93" s="21"/>
      <c r="D93" s="21"/>
      <c r="E93" s="21"/>
      <c r="F93" s="21"/>
      <c r="G93" s="30" t="s">
        <v>8</v>
      </c>
      <c r="H93" s="32">
        <f>SUM(H92:H92,)</f>
        <v>16</v>
      </c>
    </row>
    <row r="94" spans="1:8" ht="150" customHeight="1" thickBot="1" x14ac:dyDescent="0.3">
      <c r="A94" s="24"/>
      <c r="B94" s="27"/>
      <c r="C94" s="34" t="s">
        <v>143</v>
      </c>
      <c r="D94" s="34"/>
      <c r="E94" s="34"/>
      <c r="F94" s="35"/>
      <c r="G94" s="31"/>
      <c r="H94" s="33"/>
    </row>
    <row r="95" spans="1:8" x14ac:dyDescent="0.25">
      <c r="A95" s="22">
        <v>16</v>
      </c>
      <c r="B95" s="25" t="s">
        <v>126</v>
      </c>
      <c r="C95" s="19" t="s">
        <v>70</v>
      </c>
      <c r="D95" s="19" t="s">
        <v>71</v>
      </c>
      <c r="E95" s="19" t="s">
        <v>72</v>
      </c>
      <c r="F95" s="19" t="s">
        <v>73</v>
      </c>
      <c r="G95" s="28" t="s">
        <v>116</v>
      </c>
      <c r="H95" s="29"/>
    </row>
    <row r="96" spans="1:8" ht="63" x14ac:dyDescent="0.25">
      <c r="A96" s="23"/>
      <c r="B96" s="26"/>
      <c r="C96" s="20"/>
      <c r="D96" s="20"/>
      <c r="E96" s="20"/>
      <c r="F96" s="20"/>
      <c r="G96" s="15" t="s">
        <v>88</v>
      </c>
      <c r="H96" s="14">
        <v>9</v>
      </c>
    </row>
    <row r="97" spans="1:8" ht="16.5" thickBot="1" x14ac:dyDescent="0.3">
      <c r="A97" s="23"/>
      <c r="B97" s="26"/>
      <c r="C97" s="21"/>
      <c r="D97" s="21"/>
      <c r="E97" s="21"/>
      <c r="F97" s="21"/>
      <c r="G97" s="30" t="s">
        <v>8</v>
      </c>
      <c r="H97" s="32">
        <f>SUM(H96:H96,)</f>
        <v>9</v>
      </c>
    </row>
    <row r="98" spans="1:8" ht="150" customHeight="1" thickBot="1" x14ac:dyDescent="0.3">
      <c r="A98" s="24"/>
      <c r="B98" s="27"/>
      <c r="C98" s="34" t="s">
        <v>144</v>
      </c>
      <c r="D98" s="34"/>
      <c r="E98" s="34"/>
      <c r="F98" s="35"/>
      <c r="G98" s="31"/>
      <c r="H98" s="33"/>
    </row>
    <row r="99" spans="1:8" x14ac:dyDescent="0.25">
      <c r="A99" s="22">
        <v>17</v>
      </c>
      <c r="B99" s="25" t="s">
        <v>127</v>
      </c>
      <c r="C99" s="19" t="s">
        <v>74</v>
      </c>
      <c r="D99" s="19" t="s">
        <v>75</v>
      </c>
      <c r="E99" s="19" t="s">
        <v>76</v>
      </c>
      <c r="F99" s="19" t="s">
        <v>77</v>
      </c>
      <c r="G99" s="28" t="s">
        <v>120</v>
      </c>
      <c r="H99" s="29"/>
    </row>
    <row r="100" spans="1:8" ht="31.5" x14ac:dyDescent="0.25">
      <c r="A100" s="23"/>
      <c r="B100" s="26"/>
      <c r="C100" s="20"/>
      <c r="D100" s="20"/>
      <c r="E100" s="20"/>
      <c r="F100" s="20"/>
      <c r="G100" s="15" t="s">
        <v>106</v>
      </c>
      <c r="H100" s="14">
        <v>12</v>
      </c>
    </row>
    <row r="101" spans="1:8" ht="31.5" x14ac:dyDescent="0.25">
      <c r="A101" s="23"/>
      <c r="B101" s="26"/>
      <c r="C101" s="20"/>
      <c r="D101" s="20"/>
      <c r="E101" s="20"/>
      <c r="F101" s="20"/>
      <c r="G101" s="15" t="s">
        <v>107</v>
      </c>
      <c r="H101" s="14">
        <v>8</v>
      </c>
    </row>
    <row r="102" spans="1:8" x14ac:dyDescent="0.25">
      <c r="A102" s="23"/>
      <c r="B102" s="26"/>
      <c r="C102" s="20"/>
      <c r="D102" s="20"/>
      <c r="E102" s="20"/>
      <c r="F102" s="20"/>
      <c r="G102" s="15" t="s">
        <v>108</v>
      </c>
      <c r="H102" s="14">
        <v>8</v>
      </c>
    </row>
    <row r="103" spans="1:8" x14ac:dyDescent="0.25">
      <c r="A103" s="23"/>
      <c r="B103" s="26"/>
      <c r="C103" s="20"/>
      <c r="D103" s="20"/>
      <c r="E103" s="20"/>
      <c r="F103" s="20"/>
      <c r="G103" s="15" t="s">
        <v>109</v>
      </c>
      <c r="H103" s="14">
        <v>8</v>
      </c>
    </row>
    <row r="104" spans="1:8" ht="32.25" thickBot="1" x14ac:dyDescent="0.3">
      <c r="A104" s="23"/>
      <c r="B104" s="26"/>
      <c r="C104" s="20"/>
      <c r="D104" s="20"/>
      <c r="E104" s="20"/>
      <c r="F104" s="20"/>
      <c r="G104" s="15" t="s">
        <v>110</v>
      </c>
      <c r="H104" s="14">
        <v>8</v>
      </c>
    </row>
    <row r="105" spans="1:8" x14ac:dyDescent="0.25">
      <c r="A105" s="23"/>
      <c r="B105" s="26"/>
      <c r="C105" s="20"/>
      <c r="D105" s="20"/>
      <c r="E105" s="20"/>
      <c r="F105" s="20"/>
      <c r="G105" s="28" t="s">
        <v>119</v>
      </c>
      <c r="H105" s="29"/>
    </row>
    <row r="106" spans="1:8" ht="31.5" x14ac:dyDescent="0.25">
      <c r="A106" s="23"/>
      <c r="B106" s="26"/>
      <c r="C106" s="20"/>
      <c r="D106" s="20"/>
      <c r="E106" s="20"/>
      <c r="F106" s="20"/>
      <c r="G106" s="15" t="s">
        <v>111</v>
      </c>
      <c r="H106" s="14">
        <v>8</v>
      </c>
    </row>
    <row r="107" spans="1:8" ht="31.5" x14ac:dyDescent="0.25">
      <c r="A107" s="23"/>
      <c r="B107" s="26"/>
      <c r="C107" s="20"/>
      <c r="D107" s="20"/>
      <c r="E107" s="20"/>
      <c r="F107" s="20"/>
      <c r="G107" s="15" t="s">
        <v>112</v>
      </c>
      <c r="H107" s="14">
        <v>8</v>
      </c>
    </row>
    <row r="108" spans="1:8" x14ac:dyDescent="0.25">
      <c r="A108" s="23"/>
      <c r="B108" s="26"/>
      <c r="C108" s="20"/>
      <c r="D108" s="20"/>
      <c r="E108" s="20"/>
      <c r="F108" s="20"/>
      <c r="G108" s="15" t="s">
        <v>113</v>
      </c>
      <c r="H108" s="14">
        <v>8</v>
      </c>
    </row>
    <row r="109" spans="1:8" ht="47.25" x14ac:dyDescent="0.25">
      <c r="A109" s="23"/>
      <c r="B109" s="26"/>
      <c r="C109" s="20"/>
      <c r="D109" s="20"/>
      <c r="E109" s="20"/>
      <c r="F109" s="20"/>
      <c r="G109" s="15" t="s">
        <v>114</v>
      </c>
      <c r="H109" s="14">
        <v>8</v>
      </c>
    </row>
    <row r="110" spans="1:8" ht="16.5" thickBot="1" x14ac:dyDescent="0.3">
      <c r="A110" s="23"/>
      <c r="B110" s="26"/>
      <c r="C110" s="21"/>
      <c r="D110" s="21"/>
      <c r="E110" s="21"/>
      <c r="F110" s="21"/>
      <c r="G110" s="30" t="s">
        <v>8</v>
      </c>
      <c r="H110" s="32">
        <f>SUM(H100:H104,H106:H109,)</f>
        <v>76</v>
      </c>
    </row>
    <row r="111" spans="1:8" ht="150" customHeight="1" thickBot="1" x14ac:dyDescent="0.3">
      <c r="A111" s="24"/>
      <c r="B111" s="27"/>
      <c r="C111" s="34" t="s">
        <v>145</v>
      </c>
      <c r="D111" s="34"/>
      <c r="E111" s="34"/>
      <c r="F111" s="35"/>
      <c r="G111" s="31"/>
      <c r="H111" s="33"/>
    </row>
    <row r="112" spans="1:8" x14ac:dyDescent="0.25">
      <c r="A112" s="22">
        <v>18</v>
      </c>
      <c r="B112" s="25" t="s">
        <v>127</v>
      </c>
      <c r="C112" s="19" t="s">
        <v>78</v>
      </c>
      <c r="D112" s="19" t="s">
        <v>79</v>
      </c>
      <c r="E112" s="19" t="s">
        <v>80</v>
      </c>
      <c r="F112" s="19" t="s">
        <v>81</v>
      </c>
      <c r="G112" s="28" t="s">
        <v>120</v>
      </c>
      <c r="H112" s="29"/>
    </row>
    <row r="113" spans="1:10" ht="31.5" x14ac:dyDescent="0.25">
      <c r="A113" s="23"/>
      <c r="B113" s="26"/>
      <c r="C113" s="20"/>
      <c r="D113" s="20"/>
      <c r="E113" s="20"/>
      <c r="F113" s="20"/>
      <c r="G113" s="15" t="s">
        <v>106</v>
      </c>
      <c r="H113" s="14">
        <v>12</v>
      </c>
    </row>
    <row r="114" spans="1:10" ht="31.5" x14ac:dyDescent="0.25">
      <c r="A114" s="23"/>
      <c r="B114" s="26"/>
      <c r="C114" s="20"/>
      <c r="D114" s="20"/>
      <c r="E114" s="20"/>
      <c r="F114" s="20"/>
      <c r="G114" s="15" t="s">
        <v>107</v>
      </c>
      <c r="H114" s="14">
        <v>12</v>
      </c>
    </row>
    <row r="115" spans="1:10" ht="123.75" customHeight="1" thickBot="1" x14ac:dyDescent="0.3">
      <c r="A115" s="23"/>
      <c r="B115" s="26"/>
      <c r="C115" s="21"/>
      <c r="D115" s="21"/>
      <c r="E115" s="21"/>
      <c r="F115" s="21"/>
      <c r="G115" s="30" t="s">
        <v>8</v>
      </c>
      <c r="H115" s="32">
        <f>SUM(H113:H114,)</f>
        <v>24</v>
      </c>
    </row>
    <row r="116" spans="1:10" ht="150" customHeight="1" thickBot="1" x14ac:dyDescent="0.3">
      <c r="A116" s="24"/>
      <c r="B116" s="27"/>
      <c r="C116" s="34" t="s">
        <v>146</v>
      </c>
      <c r="D116" s="34"/>
      <c r="E116" s="34"/>
      <c r="F116" s="35"/>
      <c r="G116" s="31"/>
      <c r="H116" s="33"/>
    </row>
    <row r="117" spans="1:10" ht="16.5" thickBot="1" x14ac:dyDescent="0.3">
      <c r="A117" s="36" t="s">
        <v>128</v>
      </c>
      <c r="B117" s="37"/>
      <c r="C117" s="37"/>
      <c r="D117" s="37"/>
      <c r="E117" s="38"/>
      <c r="F117" s="39">
        <f>H115+H110+H97+H93+H89+H85+H81+H77+H73+H69+H65+H60+H54+H45+H40+H30+H26+H11</f>
        <v>558</v>
      </c>
      <c r="G117" s="40"/>
      <c r="H117" s="41"/>
    </row>
    <row r="118" spans="1:10" ht="300" customHeight="1" thickBot="1" x14ac:dyDescent="0.3">
      <c r="A118" s="42" t="s">
        <v>9</v>
      </c>
      <c r="B118" s="43"/>
      <c r="C118" s="44" t="s">
        <v>147</v>
      </c>
      <c r="D118" s="45"/>
      <c r="E118" s="45"/>
      <c r="F118" s="46"/>
      <c r="G118" s="17" t="s">
        <v>148</v>
      </c>
      <c r="H118" s="18" t="s">
        <v>151</v>
      </c>
      <c r="I118" s="5"/>
      <c r="J118" s="6"/>
    </row>
    <row r="119" spans="1:10" ht="300" customHeight="1" thickBot="1" x14ac:dyDescent="0.3">
      <c r="A119" s="42" t="s">
        <v>9</v>
      </c>
      <c r="B119" s="43"/>
      <c r="C119" s="47" t="s">
        <v>121</v>
      </c>
      <c r="D119" s="48"/>
      <c r="E119" s="48"/>
      <c r="F119" s="49"/>
      <c r="G119" s="17" t="s">
        <v>149</v>
      </c>
      <c r="H119" s="18" t="s">
        <v>150</v>
      </c>
    </row>
  </sheetData>
  <sheetProtection algorithmName="SHA-512" hashValue="zJDJDbELzL2vsi+y0RqN1024v9ITwgPa5R0B/VodF4Pb2RNzHSa92/7GLyqxoY1RiXjlC27kVjj24CqleN8hww==" saltValue="eo+diQObU/z9SGSR2LugvA==" spinCount="100000" sheet="1" formatCells="0" formatColumns="0" formatRows="0" insertColumns="0" insertRows="0" insertHyperlinks="0" sort="0" autoFilter="0"/>
  <autoFilter ref="A1:H455" xr:uid="{00000000-0009-0000-0000-000000000000}"/>
  <mergeCells count="192">
    <mergeCell ref="A119:B119"/>
    <mergeCell ref="C119:F119"/>
    <mergeCell ref="B95:B98"/>
    <mergeCell ref="G95:H95"/>
    <mergeCell ref="G110:G111"/>
    <mergeCell ref="H97:H98"/>
    <mergeCell ref="C98:F98"/>
    <mergeCell ref="B99:B111"/>
    <mergeCell ref="G99:H99"/>
    <mergeCell ref="G105:H105"/>
    <mergeCell ref="A117:E117"/>
    <mergeCell ref="F117:H117"/>
    <mergeCell ref="A118:B118"/>
    <mergeCell ref="C118:F118"/>
    <mergeCell ref="H110:H111"/>
    <mergeCell ref="C111:F111"/>
    <mergeCell ref="B91:B94"/>
    <mergeCell ref="G91:H91"/>
    <mergeCell ref="G93:G94"/>
    <mergeCell ref="H93:H94"/>
    <mergeCell ref="C94:F94"/>
    <mergeCell ref="G97:G98"/>
    <mergeCell ref="G81:G82"/>
    <mergeCell ref="H81:H82"/>
    <mergeCell ref="C82:F82"/>
    <mergeCell ref="G83:H83"/>
    <mergeCell ref="G85:G86"/>
    <mergeCell ref="H85:H86"/>
    <mergeCell ref="C86:F86"/>
    <mergeCell ref="B87:B90"/>
    <mergeCell ref="G87:H87"/>
    <mergeCell ref="G89:G90"/>
    <mergeCell ref="H89:H90"/>
    <mergeCell ref="C90:F90"/>
    <mergeCell ref="C87:C89"/>
    <mergeCell ref="B28:B31"/>
    <mergeCell ref="G28:H28"/>
    <mergeCell ref="G30:G31"/>
    <mergeCell ref="H30:H31"/>
    <mergeCell ref="C31:F31"/>
    <mergeCell ref="D28:D30"/>
    <mergeCell ref="E28:E30"/>
    <mergeCell ref="F28:F30"/>
    <mergeCell ref="C28:C30"/>
    <mergeCell ref="B13:B27"/>
    <mergeCell ref="G13:H13"/>
    <mergeCell ref="G15:H15"/>
    <mergeCell ref="G18:H18"/>
    <mergeCell ref="G26:G27"/>
    <mergeCell ref="H26:H27"/>
    <mergeCell ref="C27:F27"/>
    <mergeCell ref="C13:C26"/>
    <mergeCell ref="D13:D26"/>
    <mergeCell ref="E13:E26"/>
    <mergeCell ref="F13:F26"/>
    <mergeCell ref="B2:B12"/>
    <mergeCell ref="G2:H2"/>
    <mergeCell ref="G5:H5"/>
    <mergeCell ref="G11:G12"/>
    <mergeCell ref="H11:H12"/>
    <mergeCell ref="C12:F12"/>
    <mergeCell ref="C2:C11"/>
    <mergeCell ref="D2:D11"/>
    <mergeCell ref="E2:E11"/>
    <mergeCell ref="F2:F11"/>
    <mergeCell ref="A2:A12"/>
    <mergeCell ref="A13:A27"/>
    <mergeCell ref="A28:A31"/>
    <mergeCell ref="A75:A78"/>
    <mergeCell ref="A79:A82"/>
    <mergeCell ref="A32:A41"/>
    <mergeCell ref="A42:A46"/>
    <mergeCell ref="A47:A55"/>
    <mergeCell ref="A56:A61"/>
    <mergeCell ref="A62:A66"/>
    <mergeCell ref="A67:A70"/>
    <mergeCell ref="A71:A74"/>
    <mergeCell ref="B32:B41"/>
    <mergeCell ref="G32:H32"/>
    <mergeCell ref="G40:G41"/>
    <mergeCell ref="H40:H41"/>
    <mergeCell ref="C41:F41"/>
    <mergeCell ref="C32:C40"/>
    <mergeCell ref="D32:D40"/>
    <mergeCell ref="E32:E40"/>
    <mergeCell ref="F32:F40"/>
    <mergeCell ref="B42:B46"/>
    <mergeCell ref="G42:H42"/>
    <mergeCell ref="G45:G46"/>
    <mergeCell ref="H45:H46"/>
    <mergeCell ref="C46:F46"/>
    <mergeCell ref="C42:C45"/>
    <mergeCell ref="D42:D45"/>
    <mergeCell ref="E42:E45"/>
    <mergeCell ref="F42:F45"/>
    <mergeCell ref="B47:B55"/>
    <mergeCell ref="G47:H47"/>
    <mergeCell ref="G51:H51"/>
    <mergeCell ref="G54:G55"/>
    <mergeCell ref="H54:H55"/>
    <mergeCell ref="C55:F55"/>
    <mergeCell ref="F47:F54"/>
    <mergeCell ref="E47:E54"/>
    <mergeCell ref="D47:D54"/>
    <mergeCell ref="C47:C54"/>
    <mergeCell ref="B56:B61"/>
    <mergeCell ref="G56:H56"/>
    <mergeCell ref="G58:H58"/>
    <mergeCell ref="G60:G61"/>
    <mergeCell ref="H60:H61"/>
    <mergeCell ref="C61:F61"/>
    <mergeCell ref="C56:C60"/>
    <mergeCell ref="D56:D60"/>
    <mergeCell ref="E56:E60"/>
    <mergeCell ref="F56:F60"/>
    <mergeCell ref="B62:B66"/>
    <mergeCell ref="G62:H62"/>
    <mergeCell ref="G65:G66"/>
    <mergeCell ref="H65:H66"/>
    <mergeCell ref="C66:F66"/>
    <mergeCell ref="C62:C65"/>
    <mergeCell ref="D62:D65"/>
    <mergeCell ref="E62:E65"/>
    <mergeCell ref="F62:F65"/>
    <mergeCell ref="B67:B70"/>
    <mergeCell ref="G67:H67"/>
    <mergeCell ref="G69:G70"/>
    <mergeCell ref="H69:H70"/>
    <mergeCell ref="C70:F70"/>
    <mergeCell ref="E67:E69"/>
    <mergeCell ref="D67:D69"/>
    <mergeCell ref="C67:C69"/>
    <mergeCell ref="F67:F69"/>
    <mergeCell ref="A112:A116"/>
    <mergeCell ref="B112:B116"/>
    <mergeCell ref="G112:H112"/>
    <mergeCell ref="G115:G116"/>
    <mergeCell ref="H115:H116"/>
    <mergeCell ref="C116:F116"/>
    <mergeCell ref="B71:B74"/>
    <mergeCell ref="B75:B78"/>
    <mergeCell ref="B83:B86"/>
    <mergeCell ref="G71:H71"/>
    <mergeCell ref="G73:G74"/>
    <mergeCell ref="H73:H74"/>
    <mergeCell ref="C74:F74"/>
    <mergeCell ref="G75:H75"/>
    <mergeCell ref="A83:A86"/>
    <mergeCell ref="A87:A90"/>
    <mergeCell ref="A91:A94"/>
    <mergeCell ref="A95:A98"/>
    <mergeCell ref="A99:A111"/>
    <mergeCell ref="G77:G78"/>
    <mergeCell ref="H77:H78"/>
    <mergeCell ref="C78:F78"/>
    <mergeCell ref="B79:B82"/>
    <mergeCell ref="G79:H79"/>
    <mergeCell ref="E71:E73"/>
    <mergeCell ref="F71:F73"/>
    <mergeCell ref="D71:D73"/>
    <mergeCell ref="C71:C73"/>
    <mergeCell ref="C75:C77"/>
    <mergeCell ref="D75:D77"/>
    <mergeCell ref="E75:E77"/>
    <mergeCell ref="F75:F77"/>
    <mergeCell ref="F79:F81"/>
    <mergeCell ref="E79:E81"/>
    <mergeCell ref="D79:D81"/>
    <mergeCell ref="C83:C85"/>
    <mergeCell ref="C79:C81"/>
    <mergeCell ref="D83:D85"/>
    <mergeCell ref="E83:E85"/>
    <mergeCell ref="F83:F85"/>
    <mergeCell ref="C91:C93"/>
    <mergeCell ref="C112:C115"/>
    <mergeCell ref="D112:D115"/>
    <mergeCell ref="E112:E115"/>
    <mergeCell ref="F112:F115"/>
    <mergeCell ref="C99:C110"/>
    <mergeCell ref="D99:D110"/>
    <mergeCell ref="E99:E110"/>
    <mergeCell ref="F99:F110"/>
    <mergeCell ref="C95:C97"/>
    <mergeCell ref="D95:D97"/>
    <mergeCell ref="E95:E97"/>
    <mergeCell ref="F95:F97"/>
    <mergeCell ref="D91:D93"/>
    <mergeCell ref="E91:E93"/>
    <mergeCell ref="F91:F93"/>
    <mergeCell ref="F87:F89"/>
    <mergeCell ref="E87:E89"/>
    <mergeCell ref="D87:D89"/>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3C8D4-2B0C-4E96-B538-AAD9F0AA6AA0}">
  <dimension ref="A1:H311"/>
  <sheetViews>
    <sheetView zoomScale="85" zoomScaleNormal="85" workbookViewId="0">
      <selection activeCell="H310" sqref="H310"/>
    </sheetView>
  </sheetViews>
  <sheetFormatPr defaultColWidth="9.140625" defaultRowHeight="15.75" x14ac:dyDescent="0.25"/>
  <cols>
    <col min="1" max="1" width="10.140625" style="3" customWidth="1"/>
    <col min="2" max="2" width="23.7109375" style="4" customWidth="1"/>
    <col min="3" max="3" width="23" style="3" customWidth="1"/>
    <col min="4" max="4" width="28.7109375" style="3" customWidth="1"/>
    <col min="5" max="5" width="28.5703125" style="3" customWidth="1"/>
    <col min="6" max="6" width="28" style="3" customWidth="1"/>
    <col min="7" max="7" width="30.5703125" style="3" customWidth="1"/>
    <col min="8" max="8" width="23.140625" style="3" customWidth="1"/>
    <col min="9" max="16384" width="9.140625" style="2"/>
  </cols>
  <sheetData>
    <row r="1" spans="1:8" s="1" customFormat="1" ht="32.25" thickBot="1" x14ac:dyDescent="0.3">
      <c r="A1" s="8" t="s">
        <v>0</v>
      </c>
      <c r="B1" s="9" t="s">
        <v>1</v>
      </c>
      <c r="C1" s="10" t="s">
        <v>2</v>
      </c>
      <c r="D1" s="10" t="s">
        <v>3</v>
      </c>
      <c r="E1" s="10" t="s">
        <v>4</v>
      </c>
      <c r="F1" s="10" t="s">
        <v>5</v>
      </c>
      <c r="G1" s="11" t="s">
        <v>6</v>
      </c>
      <c r="H1" s="12" t="s">
        <v>7</v>
      </c>
    </row>
    <row r="2" spans="1:8" x14ac:dyDescent="0.25">
      <c r="A2" s="22">
        <v>1</v>
      </c>
      <c r="B2" s="57" t="s">
        <v>182</v>
      </c>
      <c r="C2" s="19" t="s">
        <v>379</v>
      </c>
      <c r="D2" s="19" t="s">
        <v>378</v>
      </c>
      <c r="E2" s="19" t="s">
        <v>377</v>
      </c>
      <c r="F2" s="19" t="s">
        <v>153</v>
      </c>
      <c r="G2" s="28" t="s">
        <v>287</v>
      </c>
      <c r="H2" s="29"/>
    </row>
    <row r="3" spans="1:8" ht="31.5" x14ac:dyDescent="0.25">
      <c r="A3" s="23"/>
      <c r="B3" s="56"/>
      <c r="C3" s="20"/>
      <c r="D3" s="20"/>
      <c r="E3" s="20"/>
      <c r="F3" s="20"/>
      <c r="G3" s="15" t="s">
        <v>376</v>
      </c>
      <c r="H3" s="14">
        <v>24</v>
      </c>
    </row>
    <row r="4" spans="1:8" ht="31.5" x14ac:dyDescent="0.25">
      <c r="A4" s="23"/>
      <c r="B4" s="56"/>
      <c r="C4" s="20"/>
      <c r="D4" s="20"/>
      <c r="E4" s="20"/>
      <c r="F4" s="20"/>
      <c r="G4" s="15" t="s">
        <v>375</v>
      </c>
      <c r="H4" s="14">
        <v>17</v>
      </c>
    </row>
    <row r="5" spans="1:8" ht="31.5" x14ac:dyDescent="0.25">
      <c r="A5" s="23"/>
      <c r="B5" s="56"/>
      <c r="C5" s="20"/>
      <c r="D5" s="20"/>
      <c r="E5" s="20"/>
      <c r="F5" s="20"/>
      <c r="G5" s="15" t="s">
        <v>287</v>
      </c>
      <c r="H5" s="14">
        <v>15</v>
      </c>
    </row>
    <row r="6" spans="1:8" ht="47.25" x14ac:dyDescent="0.25">
      <c r="A6" s="23"/>
      <c r="B6" s="56"/>
      <c r="C6" s="20"/>
      <c r="D6" s="20"/>
      <c r="E6" s="20"/>
      <c r="F6" s="20"/>
      <c r="G6" s="15" t="s">
        <v>286</v>
      </c>
      <c r="H6" s="14">
        <v>4</v>
      </c>
    </row>
    <row r="7" spans="1:8" ht="31.5" x14ac:dyDescent="0.25">
      <c r="A7" s="23"/>
      <c r="B7" s="56"/>
      <c r="C7" s="20"/>
      <c r="D7" s="20"/>
      <c r="E7" s="20"/>
      <c r="F7" s="20"/>
      <c r="G7" s="15" t="s">
        <v>374</v>
      </c>
      <c r="H7" s="14">
        <v>15</v>
      </c>
    </row>
    <row r="8" spans="1:8" ht="48" thickBot="1" x14ac:dyDescent="0.3">
      <c r="A8" s="23"/>
      <c r="B8" s="56"/>
      <c r="C8" s="20"/>
      <c r="D8" s="20"/>
      <c r="E8" s="20"/>
      <c r="F8" s="20"/>
      <c r="G8" s="15" t="s">
        <v>373</v>
      </c>
      <c r="H8" s="14">
        <v>15</v>
      </c>
    </row>
    <row r="9" spans="1:8" x14ac:dyDescent="0.25">
      <c r="A9" s="23"/>
      <c r="B9" s="56"/>
      <c r="C9" s="20"/>
      <c r="D9" s="20"/>
      <c r="E9" s="20"/>
      <c r="F9" s="20"/>
      <c r="G9" s="28" t="s">
        <v>248</v>
      </c>
      <c r="H9" s="29"/>
    </row>
    <row r="10" spans="1:8" ht="31.5" x14ac:dyDescent="0.25">
      <c r="A10" s="23"/>
      <c r="B10" s="56"/>
      <c r="C10" s="20"/>
      <c r="D10" s="20"/>
      <c r="E10" s="20"/>
      <c r="F10" s="20"/>
      <c r="G10" s="15" t="s">
        <v>246</v>
      </c>
      <c r="H10" s="14">
        <v>6</v>
      </c>
    </row>
    <row r="11" spans="1:8" ht="31.5" x14ac:dyDescent="0.25">
      <c r="A11" s="23"/>
      <c r="B11" s="56"/>
      <c r="C11" s="20"/>
      <c r="D11" s="20"/>
      <c r="E11" s="20"/>
      <c r="F11" s="20"/>
      <c r="G11" s="15" t="s">
        <v>372</v>
      </c>
      <c r="H11" s="14">
        <v>16</v>
      </c>
    </row>
    <row r="12" spans="1:8" ht="31.5" x14ac:dyDescent="0.25">
      <c r="A12" s="23"/>
      <c r="B12" s="56"/>
      <c r="C12" s="20"/>
      <c r="D12" s="20"/>
      <c r="E12" s="20"/>
      <c r="F12" s="20"/>
      <c r="G12" s="15" t="s">
        <v>166</v>
      </c>
      <c r="H12" s="14">
        <v>12</v>
      </c>
    </row>
    <row r="13" spans="1:8" ht="32.25" thickBot="1" x14ac:dyDescent="0.3">
      <c r="A13" s="23"/>
      <c r="B13" s="56"/>
      <c r="C13" s="20"/>
      <c r="D13" s="20"/>
      <c r="E13" s="20"/>
      <c r="F13" s="20"/>
      <c r="G13" s="15" t="s">
        <v>247</v>
      </c>
      <c r="H13" s="14">
        <v>10</v>
      </c>
    </row>
    <row r="14" spans="1:8" x14ac:dyDescent="0.25">
      <c r="A14" s="23"/>
      <c r="B14" s="56"/>
      <c r="C14" s="20"/>
      <c r="D14" s="20"/>
      <c r="E14" s="20"/>
      <c r="F14" s="20"/>
      <c r="G14" s="28" t="s">
        <v>267</v>
      </c>
      <c r="H14" s="29"/>
    </row>
    <row r="15" spans="1:8" ht="31.5" x14ac:dyDescent="0.25">
      <c r="A15" s="23"/>
      <c r="B15" s="56"/>
      <c r="C15" s="20"/>
      <c r="D15" s="20"/>
      <c r="E15" s="20"/>
      <c r="F15" s="20"/>
      <c r="G15" s="15" t="s">
        <v>266</v>
      </c>
      <c r="H15" s="14">
        <v>10</v>
      </c>
    </row>
    <row r="16" spans="1:8" ht="32.25" thickBot="1" x14ac:dyDescent="0.3">
      <c r="A16" s="23"/>
      <c r="B16" s="56"/>
      <c r="C16" s="20"/>
      <c r="D16" s="20"/>
      <c r="E16" s="20"/>
      <c r="F16" s="20"/>
      <c r="G16" s="15" t="s">
        <v>265</v>
      </c>
      <c r="H16" s="14">
        <v>6</v>
      </c>
    </row>
    <row r="17" spans="1:8" x14ac:dyDescent="0.25">
      <c r="A17" s="23"/>
      <c r="B17" s="56"/>
      <c r="C17" s="20"/>
      <c r="D17" s="20"/>
      <c r="E17" s="20"/>
      <c r="F17" s="20"/>
      <c r="G17" s="60" t="s">
        <v>371</v>
      </c>
      <c r="H17" s="59"/>
    </row>
    <row r="18" spans="1:8" ht="32.25" thickBot="1" x14ac:dyDescent="0.3">
      <c r="A18" s="23"/>
      <c r="B18" s="56"/>
      <c r="C18" s="20"/>
      <c r="D18" s="20"/>
      <c r="E18" s="20"/>
      <c r="F18" s="20"/>
      <c r="G18" s="16" t="s">
        <v>370</v>
      </c>
      <c r="H18" s="58">
        <v>2</v>
      </c>
    </row>
    <row r="19" spans="1:8" x14ac:dyDescent="0.25">
      <c r="A19" s="23"/>
      <c r="B19" s="56"/>
      <c r="C19" s="20"/>
      <c r="D19" s="20"/>
      <c r="E19" s="20"/>
      <c r="F19" s="20"/>
      <c r="G19" s="60" t="s">
        <v>369</v>
      </c>
      <c r="H19" s="59"/>
    </row>
    <row r="20" spans="1:8" ht="47.25" x14ac:dyDescent="0.25">
      <c r="A20" s="23"/>
      <c r="B20" s="56"/>
      <c r="C20" s="20"/>
      <c r="D20" s="20"/>
      <c r="E20" s="20"/>
      <c r="F20" s="20"/>
      <c r="G20" s="16" t="s">
        <v>368</v>
      </c>
      <c r="H20" s="58">
        <v>1</v>
      </c>
    </row>
    <row r="21" spans="1:8" ht="31.5" x14ac:dyDescent="0.25">
      <c r="A21" s="23"/>
      <c r="B21" s="56"/>
      <c r="C21" s="20"/>
      <c r="D21" s="20"/>
      <c r="E21" s="20"/>
      <c r="F21" s="20"/>
      <c r="G21" s="16" t="s">
        <v>367</v>
      </c>
      <c r="H21" s="58">
        <v>2</v>
      </c>
    </row>
    <row r="22" spans="1:8" ht="47.25" x14ac:dyDescent="0.25">
      <c r="A22" s="23"/>
      <c r="B22" s="56"/>
      <c r="C22" s="20"/>
      <c r="D22" s="20"/>
      <c r="E22" s="20"/>
      <c r="F22" s="20"/>
      <c r="G22" s="16" t="s">
        <v>366</v>
      </c>
      <c r="H22" s="58">
        <v>2</v>
      </c>
    </row>
    <row r="23" spans="1:8" ht="32.25" thickBot="1" x14ac:dyDescent="0.3">
      <c r="A23" s="23"/>
      <c r="B23" s="56"/>
      <c r="C23" s="20"/>
      <c r="D23" s="20"/>
      <c r="E23" s="20"/>
      <c r="F23" s="20"/>
      <c r="G23" s="16" t="s">
        <v>365</v>
      </c>
      <c r="H23" s="58">
        <v>2</v>
      </c>
    </row>
    <row r="24" spans="1:8" x14ac:dyDescent="0.25">
      <c r="A24" s="23"/>
      <c r="B24" s="56"/>
      <c r="C24" s="20"/>
      <c r="D24" s="20"/>
      <c r="E24" s="20"/>
      <c r="F24" s="20"/>
      <c r="G24" s="28" t="s">
        <v>177</v>
      </c>
      <c r="H24" s="29"/>
    </row>
    <row r="25" spans="1:8" x14ac:dyDescent="0.25">
      <c r="A25" s="23"/>
      <c r="B25" s="56"/>
      <c r="C25" s="20"/>
      <c r="D25" s="20"/>
      <c r="E25" s="20"/>
      <c r="F25" s="20"/>
      <c r="G25" s="15" t="s">
        <v>170</v>
      </c>
      <c r="H25" s="14">
        <v>5</v>
      </c>
    </row>
    <row r="26" spans="1:8" ht="16.5" thickBot="1" x14ac:dyDescent="0.3">
      <c r="A26" s="23"/>
      <c r="B26" s="56"/>
      <c r="C26" s="21"/>
      <c r="D26" s="21"/>
      <c r="E26" s="21"/>
      <c r="F26" s="21"/>
      <c r="G26" s="30" t="s">
        <v>8</v>
      </c>
      <c r="H26" s="32">
        <f>SUM(H3:H8,H10:H13,H15:H16,H18:H18,H20:H23,H25:H25)</f>
        <v>164</v>
      </c>
    </row>
    <row r="27" spans="1:8" ht="150" customHeight="1" thickBot="1" x14ac:dyDescent="0.3">
      <c r="A27" s="24"/>
      <c r="B27" s="55"/>
      <c r="C27" s="54" t="s">
        <v>364</v>
      </c>
      <c r="D27" s="34"/>
      <c r="E27" s="34"/>
      <c r="F27" s="35"/>
      <c r="G27" s="31"/>
      <c r="H27" s="33"/>
    </row>
    <row r="28" spans="1:8" x14ac:dyDescent="0.25">
      <c r="A28" s="22">
        <v>2</v>
      </c>
      <c r="B28" s="57" t="s">
        <v>259</v>
      </c>
      <c r="C28" s="19" t="s">
        <v>363</v>
      </c>
      <c r="D28" s="19" t="s">
        <v>362</v>
      </c>
      <c r="E28" s="19" t="s">
        <v>361</v>
      </c>
      <c r="F28" s="19" t="s">
        <v>360</v>
      </c>
      <c r="G28" s="28" t="s">
        <v>359</v>
      </c>
      <c r="H28" s="29"/>
    </row>
    <row r="29" spans="1:8" ht="47.25" x14ac:dyDescent="0.25">
      <c r="A29" s="23"/>
      <c r="B29" s="56"/>
      <c r="C29" s="20"/>
      <c r="D29" s="20"/>
      <c r="E29" s="20"/>
      <c r="F29" s="20"/>
      <c r="G29" s="15" t="s">
        <v>234</v>
      </c>
      <c r="H29" s="14">
        <v>26</v>
      </c>
    </row>
    <row r="30" spans="1:8" ht="32.25" thickBot="1" x14ac:dyDescent="0.3">
      <c r="A30" s="23"/>
      <c r="B30" s="56"/>
      <c r="C30" s="20"/>
      <c r="D30" s="20"/>
      <c r="E30" s="20"/>
      <c r="F30" s="20"/>
      <c r="G30" s="15" t="s">
        <v>235</v>
      </c>
      <c r="H30" s="14">
        <v>10</v>
      </c>
    </row>
    <row r="31" spans="1:8" x14ac:dyDescent="0.25">
      <c r="A31" s="23"/>
      <c r="B31" s="56"/>
      <c r="C31" s="20"/>
      <c r="D31" s="20"/>
      <c r="E31" s="20"/>
      <c r="F31" s="20"/>
      <c r="G31" s="28" t="s">
        <v>333</v>
      </c>
      <c r="H31" s="29"/>
    </row>
    <row r="32" spans="1:8" ht="32.25" thickBot="1" x14ac:dyDescent="0.3">
      <c r="A32" s="23"/>
      <c r="B32" s="56"/>
      <c r="C32" s="20"/>
      <c r="D32" s="20"/>
      <c r="E32" s="20"/>
      <c r="F32" s="20"/>
      <c r="G32" s="15" t="s">
        <v>332</v>
      </c>
      <c r="H32" s="14">
        <v>20</v>
      </c>
    </row>
    <row r="33" spans="1:8" x14ac:dyDescent="0.25">
      <c r="A33" s="23"/>
      <c r="B33" s="56"/>
      <c r="C33" s="20"/>
      <c r="D33" s="20"/>
      <c r="E33" s="20"/>
      <c r="F33" s="20"/>
      <c r="G33" s="60" t="s">
        <v>358</v>
      </c>
      <c r="H33" s="59"/>
    </row>
    <row r="34" spans="1:8" ht="63.75" thickBot="1" x14ac:dyDescent="0.3">
      <c r="A34" s="23"/>
      <c r="B34" s="56"/>
      <c r="C34" s="20"/>
      <c r="D34" s="20"/>
      <c r="E34" s="20"/>
      <c r="F34" s="20"/>
      <c r="G34" s="15" t="s">
        <v>357</v>
      </c>
      <c r="H34" s="14">
        <v>12</v>
      </c>
    </row>
    <row r="35" spans="1:8" x14ac:dyDescent="0.25">
      <c r="A35" s="23"/>
      <c r="B35" s="56"/>
      <c r="C35" s="20"/>
      <c r="D35" s="20"/>
      <c r="E35" s="20"/>
      <c r="F35" s="20"/>
      <c r="G35" s="28" t="s">
        <v>173</v>
      </c>
      <c r="H35" s="29"/>
    </row>
    <row r="36" spans="1:8" ht="31.5" x14ac:dyDescent="0.25">
      <c r="A36" s="23"/>
      <c r="B36" s="56"/>
      <c r="C36" s="20"/>
      <c r="D36" s="20"/>
      <c r="E36" s="20"/>
      <c r="F36" s="20"/>
      <c r="G36" s="15" t="s">
        <v>172</v>
      </c>
      <c r="H36" s="14">
        <v>8</v>
      </c>
    </row>
    <row r="37" spans="1:8" ht="16.5" thickBot="1" x14ac:dyDescent="0.3">
      <c r="A37" s="23"/>
      <c r="B37" s="56"/>
      <c r="C37" s="21"/>
      <c r="D37" s="21"/>
      <c r="E37" s="21"/>
      <c r="F37" s="21"/>
      <c r="G37" s="30" t="s">
        <v>8</v>
      </c>
      <c r="H37" s="32">
        <f>SUM(H29:H30,H32:H32,H34:H34,H36:H36)</f>
        <v>76</v>
      </c>
    </row>
    <row r="38" spans="1:8" ht="150" customHeight="1" thickBot="1" x14ac:dyDescent="0.3">
      <c r="A38" s="24"/>
      <c r="B38" s="55"/>
      <c r="C38" s="54" t="s">
        <v>356</v>
      </c>
      <c r="D38" s="34"/>
      <c r="E38" s="34"/>
      <c r="F38" s="35"/>
      <c r="G38" s="31"/>
      <c r="H38" s="33"/>
    </row>
    <row r="39" spans="1:8" x14ac:dyDescent="0.25">
      <c r="A39" s="22">
        <v>3</v>
      </c>
      <c r="B39" s="57" t="s">
        <v>195</v>
      </c>
      <c r="C39" s="19" t="s">
        <v>355</v>
      </c>
      <c r="D39" s="19" t="s">
        <v>354</v>
      </c>
      <c r="E39" s="19" t="s">
        <v>353</v>
      </c>
      <c r="F39" s="19" t="s">
        <v>352</v>
      </c>
      <c r="G39" s="28" t="s">
        <v>230</v>
      </c>
      <c r="H39" s="29"/>
    </row>
    <row r="40" spans="1:8" ht="47.25" x14ac:dyDescent="0.25">
      <c r="A40" s="23"/>
      <c r="B40" s="56"/>
      <c r="C40" s="20"/>
      <c r="D40" s="20"/>
      <c r="E40" s="20"/>
      <c r="F40" s="20"/>
      <c r="G40" s="15" t="s">
        <v>229</v>
      </c>
      <c r="H40" s="14">
        <v>6</v>
      </c>
    </row>
    <row r="41" spans="1:8" ht="47.25" x14ac:dyDescent="0.25">
      <c r="A41" s="23"/>
      <c r="B41" s="56"/>
      <c r="C41" s="20"/>
      <c r="D41" s="20"/>
      <c r="E41" s="20"/>
      <c r="F41" s="20"/>
      <c r="G41" s="15" t="s">
        <v>228</v>
      </c>
      <c r="H41" s="14">
        <v>3</v>
      </c>
    </row>
    <row r="42" spans="1:8" ht="31.5" x14ac:dyDescent="0.25">
      <c r="A42" s="23"/>
      <c r="B42" s="56"/>
      <c r="C42" s="20"/>
      <c r="D42" s="20"/>
      <c r="E42" s="20"/>
      <c r="F42" s="20"/>
      <c r="G42" s="15" t="s">
        <v>227</v>
      </c>
      <c r="H42" s="14">
        <v>7</v>
      </c>
    </row>
    <row r="43" spans="1:8" ht="31.5" x14ac:dyDescent="0.25">
      <c r="A43" s="23"/>
      <c r="B43" s="56"/>
      <c r="C43" s="20"/>
      <c r="D43" s="20"/>
      <c r="E43" s="20"/>
      <c r="F43" s="20"/>
      <c r="G43" s="15" t="s">
        <v>225</v>
      </c>
      <c r="H43" s="14">
        <v>5</v>
      </c>
    </row>
    <row r="44" spans="1:8" ht="31.5" x14ac:dyDescent="0.25">
      <c r="A44" s="23"/>
      <c r="B44" s="56"/>
      <c r="C44" s="20"/>
      <c r="D44" s="20"/>
      <c r="E44" s="20"/>
      <c r="F44" s="20"/>
      <c r="G44" s="15" t="s">
        <v>224</v>
      </c>
      <c r="H44" s="14">
        <v>7</v>
      </c>
    </row>
    <row r="45" spans="1:8" ht="32.25" thickBot="1" x14ac:dyDescent="0.3">
      <c r="A45" s="23"/>
      <c r="B45" s="56"/>
      <c r="C45" s="20"/>
      <c r="D45" s="20"/>
      <c r="E45" s="20"/>
      <c r="F45" s="20"/>
      <c r="G45" s="15" t="s">
        <v>223</v>
      </c>
      <c r="H45" s="14">
        <v>3</v>
      </c>
    </row>
    <row r="46" spans="1:8" x14ac:dyDescent="0.25">
      <c r="A46" s="23"/>
      <c r="B46" s="56"/>
      <c r="C46" s="20"/>
      <c r="D46" s="20"/>
      <c r="E46" s="20"/>
      <c r="F46" s="20"/>
      <c r="G46" s="28" t="s">
        <v>190</v>
      </c>
      <c r="H46" s="29"/>
    </row>
    <row r="47" spans="1:8" ht="31.5" x14ac:dyDescent="0.25">
      <c r="A47" s="23"/>
      <c r="B47" s="56"/>
      <c r="C47" s="20"/>
      <c r="D47" s="20"/>
      <c r="E47" s="20"/>
      <c r="F47" s="20"/>
      <c r="G47" s="15" t="s">
        <v>285</v>
      </c>
      <c r="H47" s="14">
        <v>5</v>
      </c>
    </row>
    <row r="48" spans="1:8" ht="31.5" x14ac:dyDescent="0.25">
      <c r="A48" s="23"/>
      <c r="B48" s="56"/>
      <c r="C48" s="20"/>
      <c r="D48" s="20"/>
      <c r="E48" s="20"/>
      <c r="F48" s="20"/>
      <c r="G48" s="15" t="s">
        <v>188</v>
      </c>
      <c r="H48" s="14">
        <v>12</v>
      </c>
    </row>
    <row r="49" spans="1:8" ht="47.25" x14ac:dyDescent="0.25">
      <c r="A49" s="23"/>
      <c r="B49" s="56"/>
      <c r="C49" s="20"/>
      <c r="D49" s="20"/>
      <c r="E49" s="20"/>
      <c r="F49" s="20"/>
      <c r="G49" s="15" t="s">
        <v>233</v>
      </c>
      <c r="H49" s="14">
        <v>7</v>
      </c>
    </row>
    <row r="50" spans="1:8" ht="31.5" x14ac:dyDescent="0.25">
      <c r="A50" s="23"/>
      <c r="B50" s="56"/>
      <c r="C50" s="20"/>
      <c r="D50" s="20"/>
      <c r="E50" s="20"/>
      <c r="F50" s="20"/>
      <c r="G50" s="15" t="s">
        <v>189</v>
      </c>
      <c r="H50" s="14">
        <v>7</v>
      </c>
    </row>
    <row r="51" spans="1:8" ht="32.25" thickBot="1" x14ac:dyDescent="0.3">
      <c r="A51" s="23"/>
      <c r="B51" s="56"/>
      <c r="C51" s="20"/>
      <c r="D51" s="20"/>
      <c r="E51" s="20"/>
      <c r="F51" s="20"/>
      <c r="G51" s="15" t="s">
        <v>187</v>
      </c>
      <c r="H51" s="14">
        <v>15</v>
      </c>
    </row>
    <row r="52" spans="1:8" x14ac:dyDescent="0.25">
      <c r="A52" s="23"/>
      <c r="B52" s="56"/>
      <c r="C52" s="20"/>
      <c r="D52" s="20"/>
      <c r="E52" s="20"/>
      <c r="F52" s="20"/>
      <c r="G52" s="28" t="s">
        <v>173</v>
      </c>
      <c r="H52" s="29"/>
    </row>
    <row r="53" spans="1:8" ht="32.25" thickBot="1" x14ac:dyDescent="0.3">
      <c r="A53" s="23"/>
      <c r="B53" s="56"/>
      <c r="C53" s="20"/>
      <c r="D53" s="20"/>
      <c r="E53" s="20"/>
      <c r="F53" s="20"/>
      <c r="G53" s="15" t="s">
        <v>172</v>
      </c>
      <c r="H53" s="14">
        <v>10</v>
      </c>
    </row>
    <row r="54" spans="1:8" x14ac:dyDescent="0.25">
      <c r="A54" s="23"/>
      <c r="B54" s="56"/>
      <c r="C54" s="20"/>
      <c r="D54" s="20"/>
      <c r="E54" s="20"/>
      <c r="F54" s="20"/>
      <c r="G54" s="28" t="s">
        <v>177</v>
      </c>
      <c r="H54" s="29"/>
    </row>
    <row r="55" spans="1:8" ht="31.5" x14ac:dyDescent="0.25">
      <c r="A55" s="23"/>
      <c r="B55" s="56"/>
      <c r="C55" s="20"/>
      <c r="D55" s="20"/>
      <c r="E55" s="20"/>
      <c r="F55" s="20"/>
      <c r="G55" s="15" t="s">
        <v>176</v>
      </c>
      <c r="H55" s="14">
        <v>3</v>
      </c>
    </row>
    <row r="56" spans="1:8" ht="16.5" thickBot="1" x14ac:dyDescent="0.3">
      <c r="A56" s="23"/>
      <c r="B56" s="56"/>
      <c r="C56" s="21"/>
      <c r="D56" s="21"/>
      <c r="E56" s="21"/>
      <c r="F56" s="21"/>
      <c r="G56" s="30" t="s">
        <v>8</v>
      </c>
      <c r="H56" s="32">
        <f>SUM(H40:H45,H47:H51,H53:H53,H55:H55)</f>
        <v>90</v>
      </c>
    </row>
    <row r="57" spans="1:8" ht="150" customHeight="1" thickBot="1" x14ac:dyDescent="0.3">
      <c r="A57" s="24"/>
      <c r="B57" s="55"/>
      <c r="C57" s="54" t="s">
        <v>351</v>
      </c>
      <c r="D57" s="34"/>
      <c r="E57" s="34"/>
      <c r="F57" s="35"/>
      <c r="G57" s="31"/>
      <c r="H57" s="33"/>
    </row>
    <row r="58" spans="1:8" x14ac:dyDescent="0.25">
      <c r="A58" s="22">
        <v>4</v>
      </c>
      <c r="B58" s="57" t="s">
        <v>195</v>
      </c>
      <c r="C58" s="19" t="s">
        <v>350</v>
      </c>
      <c r="D58" s="19" t="s">
        <v>349</v>
      </c>
      <c r="E58" s="19" t="s">
        <v>348</v>
      </c>
      <c r="F58" s="19" t="s">
        <v>347</v>
      </c>
      <c r="G58" s="28" t="s">
        <v>102</v>
      </c>
      <c r="H58" s="29"/>
    </row>
    <row r="59" spans="1:8" ht="47.25" x14ac:dyDescent="0.25">
      <c r="A59" s="23"/>
      <c r="B59" s="56"/>
      <c r="C59" s="20"/>
      <c r="D59" s="20"/>
      <c r="E59" s="20"/>
      <c r="F59" s="20"/>
      <c r="G59" s="15" t="s">
        <v>270</v>
      </c>
      <c r="H59" s="14">
        <v>6</v>
      </c>
    </row>
    <row r="60" spans="1:8" x14ac:dyDescent="0.25">
      <c r="A60" s="23"/>
      <c r="B60" s="56"/>
      <c r="C60" s="20"/>
      <c r="D60" s="20"/>
      <c r="E60" s="20"/>
      <c r="F60" s="20"/>
      <c r="G60" s="15" t="s">
        <v>102</v>
      </c>
      <c r="H60" s="14">
        <v>6</v>
      </c>
    </row>
    <row r="61" spans="1:8" ht="31.5" x14ac:dyDescent="0.25">
      <c r="A61" s="23"/>
      <c r="B61" s="56"/>
      <c r="C61" s="20"/>
      <c r="D61" s="20"/>
      <c r="E61" s="20"/>
      <c r="F61" s="20"/>
      <c r="G61" s="15" t="s">
        <v>269</v>
      </c>
      <c r="H61" s="14">
        <v>4</v>
      </c>
    </row>
    <row r="62" spans="1:8" ht="32.25" thickBot="1" x14ac:dyDescent="0.3">
      <c r="A62" s="23"/>
      <c r="B62" s="56"/>
      <c r="C62" s="20"/>
      <c r="D62" s="20"/>
      <c r="E62" s="20"/>
      <c r="F62" s="20"/>
      <c r="G62" s="15" t="s">
        <v>346</v>
      </c>
      <c r="H62" s="14">
        <v>8</v>
      </c>
    </row>
    <row r="63" spans="1:8" x14ac:dyDescent="0.25">
      <c r="A63" s="23"/>
      <c r="B63" s="56"/>
      <c r="C63" s="20"/>
      <c r="D63" s="20"/>
      <c r="E63" s="20"/>
      <c r="F63" s="20"/>
      <c r="G63" s="60" t="s">
        <v>171</v>
      </c>
      <c r="H63" s="59"/>
    </row>
    <row r="64" spans="1:8" ht="31.5" x14ac:dyDescent="0.25">
      <c r="A64" s="23"/>
      <c r="B64" s="56"/>
      <c r="C64" s="20"/>
      <c r="D64" s="20"/>
      <c r="E64" s="20"/>
      <c r="F64" s="20"/>
      <c r="G64" s="15" t="s">
        <v>176</v>
      </c>
      <c r="H64" s="14">
        <v>3</v>
      </c>
    </row>
    <row r="65" spans="1:8" ht="31.5" x14ac:dyDescent="0.25">
      <c r="A65" s="23"/>
      <c r="B65" s="56"/>
      <c r="C65" s="20"/>
      <c r="D65" s="20"/>
      <c r="E65" s="20"/>
      <c r="F65" s="20"/>
      <c r="G65" s="15" t="s">
        <v>345</v>
      </c>
      <c r="H65" s="14">
        <v>8</v>
      </c>
    </row>
    <row r="66" spans="1:8" ht="16.5" thickBot="1" x14ac:dyDescent="0.3">
      <c r="A66" s="23"/>
      <c r="B66" s="56"/>
      <c r="C66" s="20"/>
      <c r="D66" s="20"/>
      <c r="E66" s="20"/>
      <c r="F66" s="20"/>
      <c r="G66" s="15" t="s">
        <v>170</v>
      </c>
      <c r="H66" s="14">
        <v>5</v>
      </c>
    </row>
    <row r="67" spans="1:8" x14ac:dyDescent="0.25">
      <c r="A67" s="23"/>
      <c r="B67" s="56"/>
      <c r="C67" s="20"/>
      <c r="D67" s="20"/>
      <c r="E67" s="20"/>
      <c r="F67" s="20"/>
      <c r="G67" s="28" t="s">
        <v>199</v>
      </c>
      <c r="H67" s="29"/>
    </row>
    <row r="68" spans="1:8" x14ac:dyDescent="0.25">
      <c r="A68" s="23"/>
      <c r="B68" s="56"/>
      <c r="C68" s="20"/>
      <c r="D68" s="20"/>
      <c r="E68" s="20"/>
      <c r="F68" s="20"/>
      <c r="G68" s="15" t="s">
        <v>220</v>
      </c>
      <c r="H68" s="14">
        <v>10</v>
      </c>
    </row>
    <row r="69" spans="1:8" ht="16.5" thickBot="1" x14ac:dyDescent="0.3">
      <c r="A69" s="23"/>
      <c r="B69" s="56"/>
      <c r="C69" s="21"/>
      <c r="D69" s="21"/>
      <c r="E69" s="21"/>
      <c r="F69" s="21"/>
      <c r="G69" s="30" t="s">
        <v>8</v>
      </c>
      <c r="H69" s="32">
        <f>SUM(H59:H62,H64:H66,H68:H68)</f>
        <v>50</v>
      </c>
    </row>
    <row r="70" spans="1:8" ht="150" customHeight="1" thickBot="1" x14ac:dyDescent="0.3">
      <c r="A70" s="24"/>
      <c r="B70" s="55"/>
      <c r="C70" s="54" t="s">
        <v>344</v>
      </c>
      <c r="D70" s="34"/>
      <c r="E70" s="34"/>
      <c r="F70" s="35"/>
      <c r="G70" s="31"/>
      <c r="H70" s="33"/>
    </row>
    <row r="71" spans="1:8" x14ac:dyDescent="0.25">
      <c r="A71" s="22">
        <v>5</v>
      </c>
      <c r="B71" s="57" t="s">
        <v>275</v>
      </c>
      <c r="C71" s="19" t="s">
        <v>343</v>
      </c>
      <c r="D71" s="19" t="s">
        <v>342</v>
      </c>
      <c r="E71" s="19" t="s">
        <v>341</v>
      </c>
      <c r="F71" s="19" t="s">
        <v>340</v>
      </c>
      <c r="G71" s="28" t="s">
        <v>230</v>
      </c>
      <c r="H71" s="29"/>
    </row>
    <row r="72" spans="1:8" ht="47.25" x14ac:dyDescent="0.25">
      <c r="A72" s="23"/>
      <c r="B72" s="56"/>
      <c r="C72" s="20"/>
      <c r="D72" s="20"/>
      <c r="E72" s="20"/>
      <c r="F72" s="20"/>
      <c r="G72" s="16" t="s">
        <v>229</v>
      </c>
      <c r="H72" s="14">
        <v>5</v>
      </c>
    </row>
    <row r="73" spans="1:8" ht="47.25" x14ac:dyDescent="0.25">
      <c r="A73" s="23"/>
      <c r="B73" s="56"/>
      <c r="C73" s="20"/>
      <c r="D73" s="20"/>
      <c r="E73" s="20"/>
      <c r="F73" s="20"/>
      <c r="G73" s="15" t="s">
        <v>226</v>
      </c>
      <c r="H73" s="14">
        <v>7</v>
      </c>
    </row>
    <row r="74" spans="1:8" ht="31.5" x14ac:dyDescent="0.25">
      <c r="A74" s="23"/>
      <c r="B74" s="56"/>
      <c r="C74" s="20"/>
      <c r="D74" s="20"/>
      <c r="E74" s="20"/>
      <c r="F74" s="20"/>
      <c r="G74" s="15" t="s">
        <v>225</v>
      </c>
      <c r="H74" s="14">
        <v>5</v>
      </c>
    </row>
    <row r="75" spans="1:8" ht="31.5" x14ac:dyDescent="0.25">
      <c r="A75" s="23"/>
      <c r="B75" s="56"/>
      <c r="C75" s="20"/>
      <c r="D75" s="20"/>
      <c r="E75" s="20"/>
      <c r="F75" s="20"/>
      <c r="G75" s="15" t="s">
        <v>224</v>
      </c>
      <c r="H75" s="14">
        <v>7</v>
      </c>
    </row>
    <row r="76" spans="1:8" ht="31.5" x14ac:dyDescent="0.25">
      <c r="A76" s="23"/>
      <c r="B76" s="56"/>
      <c r="C76" s="20"/>
      <c r="D76" s="20"/>
      <c r="E76" s="20"/>
      <c r="F76" s="20"/>
      <c r="G76" s="15" t="s">
        <v>223</v>
      </c>
      <c r="H76" s="14">
        <v>3</v>
      </c>
    </row>
    <row r="77" spans="1:8" ht="63.75" thickBot="1" x14ac:dyDescent="0.3">
      <c r="A77" s="23"/>
      <c r="B77" s="56"/>
      <c r="C77" s="20"/>
      <c r="D77" s="20"/>
      <c r="E77" s="20"/>
      <c r="F77" s="20"/>
      <c r="G77" s="16" t="s">
        <v>339</v>
      </c>
      <c r="H77" s="58">
        <v>8</v>
      </c>
    </row>
    <row r="78" spans="1:8" x14ac:dyDescent="0.25">
      <c r="A78" s="23"/>
      <c r="B78" s="56"/>
      <c r="C78" s="20"/>
      <c r="D78" s="20"/>
      <c r="E78" s="20"/>
      <c r="F78" s="20"/>
      <c r="G78" s="28" t="s">
        <v>102</v>
      </c>
      <c r="H78" s="29"/>
    </row>
    <row r="79" spans="1:8" ht="31.5" x14ac:dyDescent="0.25">
      <c r="A79" s="23"/>
      <c r="B79" s="56"/>
      <c r="C79" s="20"/>
      <c r="D79" s="20"/>
      <c r="E79" s="20"/>
      <c r="F79" s="20"/>
      <c r="G79" s="15" t="s">
        <v>269</v>
      </c>
      <c r="H79" s="14">
        <v>3</v>
      </c>
    </row>
    <row r="80" spans="1:8" ht="16.5" thickBot="1" x14ac:dyDescent="0.3">
      <c r="A80" s="23"/>
      <c r="B80" s="56"/>
      <c r="C80" s="20"/>
      <c r="D80" s="20"/>
      <c r="E80" s="20"/>
      <c r="F80" s="20"/>
      <c r="G80" s="15" t="s">
        <v>102</v>
      </c>
      <c r="H80" s="14">
        <v>6</v>
      </c>
    </row>
    <row r="81" spans="1:8" x14ac:dyDescent="0.25">
      <c r="A81" s="23"/>
      <c r="B81" s="56"/>
      <c r="C81" s="20"/>
      <c r="D81" s="20"/>
      <c r="E81" s="20"/>
      <c r="F81" s="20"/>
      <c r="G81" s="28" t="s">
        <v>199</v>
      </c>
      <c r="H81" s="29"/>
    </row>
    <row r="82" spans="1:8" ht="47.25" x14ac:dyDescent="0.25">
      <c r="A82" s="23"/>
      <c r="B82" s="56"/>
      <c r="C82" s="20"/>
      <c r="D82" s="20"/>
      <c r="E82" s="20"/>
      <c r="F82" s="20"/>
      <c r="G82" s="15" t="s">
        <v>197</v>
      </c>
      <c r="H82" s="14">
        <v>7</v>
      </c>
    </row>
    <row r="83" spans="1:8" ht="16.5" thickBot="1" x14ac:dyDescent="0.3">
      <c r="A83" s="23"/>
      <c r="B83" s="56"/>
      <c r="C83" s="20"/>
      <c r="D83" s="20"/>
      <c r="E83" s="20"/>
      <c r="F83" s="20"/>
      <c r="G83" s="15" t="s">
        <v>220</v>
      </c>
      <c r="H83" s="14">
        <v>10</v>
      </c>
    </row>
    <row r="84" spans="1:8" x14ac:dyDescent="0.25">
      <c r="A84" s="23"/>
      <c r="B84" s="56"/>
      <c r="C84" s="20"/>
      <c r="D84" s="20"/>
      <c r="E84" s="20"/>
      <c r="F84" s="20"/>
      <c r="G84" s="28" t="s">
        <v>287</v>
      </c>
      <c r="H84" s="29"/>
    </row>
    <row r="85" spans="1:8" ht="48" thickBot="1" x14ac:dyDescent="0.3">
      <c r="A85" s="23"/>
      <c r="B85" s="56"/>
      <c r="C85" s="20"/>
      <c r="D85" s="20"/>
      <c r="E85" s="20"/>
      <c r="F85" s="20"/>
      <c r="G85" s="15" t="s">
        <v>286</v>
      </c>
      <c r="H85" s="14">
        <v>3</v>
      </c>
    </row>
    <row r="86" spans="1:8" x14ac:dyDescent="0.25">
      <c r="A86" s="23"/>
      <c r="B86" s="56"/>
      <c r="C86" s="20"/>
      <c r="D86" s="20"/>
      <c r="E86" s="20"/>
      <c r="F86" s="20"/>
      <c r="G86" s="28" t="s">
        <v>165</v>
      </c>
      <c r="H86" s="29"/>
    </row>
    <row r="87" spans="1:8" ht="16.5" thickBot="1" x14ac:dyDescent="0.3">
      <c r="A87" s="23"/>
      <c r="B87" s="56"/>
      <c r="C87" s="20"/>
      <c r="D87" s="20"/>
      <c r="E87" s="20"/>
      <c r="F87" s="20"/>
      <c r="G87" s="15" t="s">
        <v>338</v>
      </c>
      <c r="H87" s="14">
        <v>12</v>
      </c>
    </row>
    <row r="88" spans="1:8" x14ac:dyDescent="0.25">
      <c r="A88" s="23"/>
      <c r="B88" s="56"/>
      <c r="C88" s="20"/>
      <c r="D88" s="20"/>
      <c r="E88" s="20"/>
      <c r="F88" s="20"/>
      <c r="G88" s="28" t="s">
        <v>190</v>
      </c>
      <c r="H88" s="29"/>
    </row>
    <row r="89" spans="1:8" ht="31.5" x14ac:dyDescent="0.25">
      <c r="A89" s="23"/>
      <c r="B89" s="56"/>
      <c r="C89" s="20"/>
      <c r="D89" s="20"/>
      <c r="E89" s="20"/>
      <c r="F89" s="20"/>
      <c r="G89" s="15" t="s">
        <v>187</v>
      </c>
      <c r="H89" s="14">
        <v>13</v>
      </c>
    </row>
    <row r="90" spans="1:8" ht="16.5" thickBot="1" x14ac:dyDescent="0.3">
      <c r="A90" s="23"/>
      <c r="B90" s="56"/>
      <c r="C90" s="21"/>
      <c r="D90" s="21"/>
      <c r="E90" s="21"/>
      <c r="F90" s="21"/>
      <c r="G90" s="30" t="s">
        <v>8</v>
      </c>
      <c r="H90" s="32">
        <f>SUM(H72:H77,H79:H80,H82:H83,H85:H85,H87:H87,H89:H89)</f>
        <v>89</v>
      </c>
    </row>
    <row r="91" spans="1:8" ht="150" customHeight="1" thickBot="1" x14ac:dyDescent="0.3">
      <c r="A91" s="24"/>
      <c r="B91" s="55"/>
      <c r="C91" s="54" t="s">
        <v>337</v>
      </c>
      <c r="D91" s="34"/>
      <c r="E91" s="34"/>
      <c r="F91" s="35"/>
      <c r="G91" s="31"/>
      <c r="H91" s="33"/>
    </row>
    <row r="92" spans="1:8" x14ac:dyDescent="0.25">
      <c r="A92" s="22">
        <v>6</v>
      </c>
      <c r="B92" s="57" t="s">
        <v>259</v>
      </c>
      <c r="C92" s="19" t="s">
        <v>336</v>
      </c>
      <c r="D92" s="19" t="s">
        <v>335</v>
      </c>
      <c r="E92" s="19" t="s">
        <v>154</v>
      </c>
      <c r="F92" s="19" t="s">
        <v>334</v>
      </c>
      <c r="G92" s="28" t="s">
        <v>236</v>
      </c>
      <c r="H92" s="29"/>
    </row>
    <row r="93" spans="1:8" ht="32.25" thickBot="1" x14ac:dyDescent="0.3">
      <c r="A93" s="23"/>
      <c r="B93" s="56"/>
      <c r="C93" s="20"/>
      <c r="D93" s="20"/>
      <c r="E93" s="20"/>
      <c r="F93" s="20"/>
      <c r="G93" s="15" t="s">
        <v>235</v>
      </c>
      <c r="H93" s="14">
        <v>12</v>
      </c>
    </row>
    <row r="94" spans="1:8" x14ac:dyDescent="0.25">
      <c r="A94" s="23"/>
      <c r="B94" s="56"/>
      <c r="C94" s="20"/>
      <c r="D94" s="20"/>
      <c r="E94" s="20"/>
      <c r="F94" s="20"/>
      <c r="G94" s="28" t="s">
        <v>333</v>
      </c>
      <c r="H94" s="29"/>
    </row>
    <row r="95" spans="1:8" ht="32.25" thickBot="1" x14ac:dyDescent="0.3">
      <c r="A95" s="23"/>
      <c r="B95" s="56"/>
      <c r="C95" s="20"/>
      <c r="D95" s="20"/>
      <c r="E95" s="20"/>
      <c r="F95" s="20"/>
      <c r="G95" s="15" t="s">
        <v>332</v>
      </c>
      <c r="H95" s="14">
        <v>22</v>
      </c>
    </row>
    <row r="96" spans="1:8" x14ac:dyDescent="0.25">
      <c r="A96" s="23"/>
      <c r="B96" s="56"/>
      <c r="C96" s="20"/>
      <c r="D96" s="20"/>
      <c r="E96" s="20"/>
      <c r="F96" s="20"/>
      <c r="G96" s="28" t="s">
        <v>262</v>
      </c>
      <c r="H96" s="29"/>
    </row>
    <row r="97" spans="1:8" ht="32.25" thickBot="1" x14ac:dyDescent="0.3">
      <c r="A97" s="23"/>
      <c r="B97" s="56"/>
      <c r="C97" s="20"/>
      <c r="D97" s="20"/>
      <c r="E97" s="20"/>
      <c r="F97" s="20"/>
      <c r="G97" s="15" t="s">
        <v>223</v>
      </c>
      <c r="H97" s="14">
        <v>3</v>
      </c>
    </row>
    <row r="98" spans="1:8" x14ac:dyDescent="0.25">
      <c r="A98" s="23"/>
      <c r="B98" s="56"/>
      <c r="C98" s="20"/>
      <c r="D98" s="20"/>
      <c r="E98" s="20"/>
      <c r="F98" s="20"/>
      <c r="G98" s="28" t="s">
        <v>190</v>
      </c>
      <c r="H98" s="29"/>
    </row>
    <row r="99" spans="1:8" ht="48" thickBot="1" x14ac:dyDescent="0.3">
      <c r="A99" s="23"/>
      <c r="B99" s="56"/>
      <c r="C99" s="20"/>
      <c r="D99" s="20"/>
      <c r="E99" s="20"/>
      <c r="F99" s="20"/>
      <c r="G99" s="15" t="s">
        <v>233</v>
      </c>
      <c r="H99" s="14">
        <v>7</v>
      </c>
    </row>
    <row r="100" spans="1:8" x14ac:dyDescent="0.25">
      <c r="A100" s="23"/>
      <c r="B100" s="56"/>
      <c r="C100" s="20"/>
      <c r="D100" s="20"/>
      <c r="E100" s="20"/>
      <c r="F100" s="20"/>
      <c r="G100" s="28" t="s">
        <v>250</v>
      </c>
      <c r="H100" s="29"/>
    </row>
    <row r="101" spans="1:8" ht="31.5" x14ac:dyDescent="0.25">
      <c r="A101" s="23"/>
      <c r="B101" s="56"/>
      <c r="C101" s="20"/>
      <c r="D101" s="20"/>
      <c r="E101" s="20"/>
      <c r="F101" s="20"/>
      <c r="G101" s="15" t="s">
        <v>331</v>
      </c>
      <c r="H101" s="14">
        <v>12</v>
      </c>
    </row>
    <row r="102" spans="1:8" ht="31.5" x14ac:dyDescent="0.25">
      <c r="A102" s="23"/>
      <c r="B102" s="56"/>
      <c r="C102" s="20"/>
      <c r="D102" s="20"/>
      <c r="E102" s="20"/>
      <c r="F102" s="20"/>
      <c r="G102" s="15" t="s">
        <v>330</v>
      </c>
      <c r="H102" s="14">
        <v>22</v>
      </c>
    </row>
    <row r="103" spans="1:8" ht="16.5" thickBot="1" x14ac:dyDescent="0.3">
      <c r="A103" s="23"/>
      <c r="B103" s="56"/>
      <c r="C103" s="21"/>
      <c r="D103" s="21"/>
      <c r="E103" s="21"/>
      <c r="F103" s="21"/>
      <c r="G103" s="30" t="s">
        <v>8</v>
      </c>
      <c r="H103" s="32">
        <f>SUM(H93:H93,H95:H95,H97:H97,H99:H99,H101:H102)</f>
        <v>78</v>
      </c>
    </row>
    <row r="104" spans="1:8" ht="150" customHeight="1" thickBot="1" x14ac:dyDescent="0.3">
      <c r="A104" s="24"/>
      <c r="B104" s="55"/>
      <c r="C104" s="54" t="s">
        <v>329</v>
      </c>
      <c r="D104" s="34"/>
      <c r="E104" s="34"/>
      <c r="F104" s="35"/>
      <c r="G104" s="31"/>
      <c r="H104" s="33"/>
    </row>
    <row r="105" spans="1:8" x14ac:dyDescent="0.25">
      <c r="A105" s="22">
        <v>7</v>
      </c>
      <c r="B105" s="57" t="s">
        <v>292</v>
      </c>
      <c r="C105" s="19" t="s">
        <v>328</v>
      </c>
      <c r="D105" s="19" t="s">
        <v>327</v>
      </c>
      <c r="E105" s="19" t="s">
        <v>326</v>
      </c>
      <c r="F105" s="19" t="s">
        <v>325</v>
      </c>
      <c r="G105" s="28" t="s">
        <v>190</v>
      </c>
      <c r="H105" s="29"/>
    </row>
    <row r="106" spans="1:8" ht="48" thickBot="1" x14ac:dyDescent="0.3">
      <c r="A106" s="23"/>
      <c r="B106" s="56"/>
      <c r="C106" s="20"/>
      <c r="D106" s="20"/>
      <c r="E106" s="20"/>
      <c r="F106" s="20"/>
      <c r="G106" s="15" t="s">
        <v>233</v>
      </c>
      <c r="H106" s="14">
        <v>7</v>
      </c>
    </row>
    <row r="107" spans="1:8" x14ac:dyDescent="0.25">
      <c r="A107" s="23"/>
      <c r="B107" s="56"/>
      <c r="C107" s="20"/>
      <c r="D107" s="20"/>
      <c r="E107" s="20"/>
      <c r="F107" s="20"/>
      <c r="G107" s="28" t="s">
        <v>254</v>
      </c>
      <c r="H107" s="29"/>
    </row>
    <row r="108" spans="1:8" ht="48" thickBot="1" x14ac:dyDescent="0.3">
      <c r="A108" s="23"/>
      <c r="B108" s="56"/>
      <c r="C108" s="20"/>
      <c r="D108" s="20"/>
      <c r="E108" s="20"/>
      <c r="F108" s="20"/>
      <c r="G108" s="15" t="s">
        <v>164</v>
      </c>
      <c r="H108" s="14">
        <v>3</v>
      </c>
    </row>
    <row r="109" spans="1:8" x14ac:dyDescent="0.25">
      <c r="A109" s="23"/>
      <c r="B109" s="56"/>
      <c r="C109" s="20"/>
      <c r="D109" s="20"/>
      <c r="E109" s="20"/>
      <c r="F109" s="20"/>
      <c r="G109" s="28" t="s">
        <v>173</v>
      </c>
      <c r="H109" s="29"/>
    </row>
    <row r="110" spans="1:8" ht="47.25" x14ac:dyDescent="0.25">
      <c r="A110" s="23"/>
      <c r="B110" s="56"/>
      <c r="C110" s="20"/>
      <c r="D110" s="20"/>
      <c r="E110" s="20"/>
      <c r="F110" s="20"/>
      <c r="G110" s="15" t="s">
        <v>270</v>
      </c>
      <c r="H110" s="14">
        <v>6</v>
      </c>
    </row>
    <row r="111" spans="1:8" x14ac:dyDescent="0.25">
      <c r="A111" s="23"/>
      <c r="B111" s="56"/>
      <c r="C111" s="20"/>
      <c r="D111" s="20"/>
      <c r="E111" s="20"/>
      <c r="F111" s="20"/>
      <c r="G111" s="15" t="s">
        <v>102</v>
      </c>
      <c r="H111" s="14">
        <v>6</v>
      </c>
    </row>
    <row r="112" spans="1:8" ht="32.25" thickBot="1" x14ac:dyDescent="0.3">
      <c r="A112" s="23"/>
      <c r="B112" s="56"/>
      <c r="C112" s="20"/>
      <c r="D112" s="20"/>
      <c r="E112" s="20"/>
      <c r="F112" s="20"/>
      <c r="G112" s="15" t="s">
        <v>172</v>
      </c>
      <c r="H112" s="14">
        <v>8</v>
      </c>
    </row>
    <row r="113" spans="1:8" x14ac:dyDescent="0.25">
      <c r="A113" s="23"/>
      <c r="B113" s="56"/>
      <c r="C113" s="20"/>
      <c r="D113" s="20"/>
      <c r="E113" s="20"/>
      <c r="F113" s="20"/>
      <c r="G113" s="28" t="s">
        <v>177</v>
      </c>
      <c r="H113" s="29"/>
    </row>
    <row r="114" spans="1:8" ht="31.5" x14ac:dyDescent="0.25">
      <c r="A114" s="23"/>
      <c r="B114" s="56"/>
      <c r="C114" s="20"/>
      <c r="D114" s="20"/>
      <c r="E114" s="20"/>
      <c r="F114" s="20"/>
      <c r="G114" s="15" t="s">
        <v>176</v>
      </c>
      <c r="H114" s="14">
        <v>3</v>
      </c>
    </row>
    <row r="115" spans="1:8" ht="32.25" thickBot="1" x14ac:dyDescent="0.3">
      <c r="A115" s="23"/>
      <c r="B115" s="56"/>
      <c r="C115" s="20"/>
      <c r="D115" s="20"/>
      <c r="E115" s="20"/>
      <c r="F115" s="20"/>
      <c r="G115" s="15" t="s">
        <v>268</v>
      </c>
      <c r="H115" s="14">
        <v>8</v>
      </c>
    </row>
    <row r="116" spans="1:8" x14ac:dyDescent="0.25">
      <c r="A116" s="23"/>
      <c r="B116" s="56"/>
      <c r="C116" s="20"/>
      <c r="D116" s="20"/>
      <c r="E116" s="20"/>
      <c r="F116" s="20"/>
      <c r="G116" s="28" t="s">
        <v>177</v>
      </c>
      <c r="H116" s="29"/>
    </row>
    <row r="117" spans="1:8" ht="16.5" thickBot="1" x14ac:dyDescent="0.3">
      <c r="A117" s="23"/>
      <c r="B117" s="56"/>
      <c r="C117" s="20"/>
      <c r="D117" s="20"/>
      <c r="E117" s="20"/>
      <c r="F117" s="20"/>
      <c r="G117" s="15" t="s">
        <v>170</v>
      </c>
      <c r="H117" s="14">
        <v>5</v>
      </c>
    </row>
    <row r="118" spans="1:8" x14ac:dyDescent="0.25">
      <c r="A118" s="23"/>
      <c r="B118" s="56"/>
      <c r="C118" s="20"/>
      <c r="D118" s="20"/>
      <c r="E118" s="20"/>
      <c r="F118" s="20"/>
      <c r="G118" s="28" t="s">
        <v>282</v>
      </c>
      <c r="H118" s="29"/>
    </row>
    <row r="119" spans="1:8" ht="31.5" x14ac:dyDescent="0.25">
      <c r="A119" s="23"/>
      <c r="B119" s="56"/>
      <c r="C119" s="20"/>
      <c r="D119" s="20"/>
      <c r="E119" s="20"/>
      <c r="F119" s="20"/>
      <c r="G119" s="15" t="s">
        <v>324</v>
      </c>
      <c r="H119" s="14">
        <v>10</v>
      </c>
    </row>
    <row r="120" spans="1:8" ht="16.5" thickBot="1" x14ac:dyDescent="0.3">
      <c r="A120" s="23"/>
      <c r="B120" s="56"/>
      <c r="C120" s="21"/>
      <c r="D120" s="21"/>
      <c r="E120" s="21"/>
      <c r="F120" s="21"/>
      <c r="G120" s="30" t="s">
        <v>8</v>
      </c>
      <c r="H120" s="32">
        <f>SUM(H106:H106,H108:H108,H110:H112,H114:H115,H117:H117,H119:H119)</f>
        <v>56</v>
      </c>
    </row>
    <row r="121" spans="1:8" ht="150" customHeight="1" thickBot="1" x14ac:dyDescent="0.3">
      <c r="A121" s="24"/>
      <c r="B121" s="55"/>
      <c r="C121" s="54" t="s">
        <v>323</v>
      </c>
      <c r="D121" s="34"/>
      <c r="E121" s="34"/>
      <c r="F121" s="35"/>
      <c r="G121" s="31"/>
      <c r="H121" s="33"/>
    </row>
    <row r="122" spans="1:8" x14ac:dyDescent="0.25">
      <c r="A122" s="22">
        <v>8</v>
      </c>
      <c r="B122" s="57" t="s">
        <v>195</v>
      </c>
      <c r="C122" s="19" t="s">
        <v>322</v>
      </c>
      <c r="D122" s="19" t="s">
        <v>321</v>
      </c>
      <c r="E122" s="19" t="s">
        <v>320</v>
      </c>
      <c r="F122" s="19" t="s">
        <v>319</v>
      </c>
      <c r="G122" s="28" t="s">
        <v>190</v>
      </c>
      <c r="H122" s="29"/>
    </row>
    <row r="123" spans="1:8" ht="31.5" x14ac:dyDescent="0.25">
      <c r="A123" s="23"/>
      <c r="B123" s="56"/>
      <c r="C123" s="20"/>
      <c r="D123" s="20"/>
      <c r="E123" s="20"/>
      <c r="F123" s="20"/>
      <c r="G123" s="15" t="s">
        <v>285</v>
      </c>
      <c r="H123" s="14">
        <v>5</v>
      </c>
    </row>
    <row r="124" spans="1:8" ht="31.5" x14ac:dyDescent="0.25">
      <c r="A124" s="23"/>
      <c r="B124" s="56"/>
      <c r="C124" s="20"/>
      <c r="D124" s="20"/>
      <c r="E124" s="20"/>
      <c r="F124" s="20"/>
      <c r="G124" s="15" t="s">
        <v>188</v>
      </c>
      <c r="H124" s="14">
        <v>12</v>
      </c>
    </row>
    <row r="125" spans="1:8" ht="32.25" thickBot="1" x14ac:dyDescent="0.3">
      <c r="A125" s="23"/>
      <c r="B125" s="56"/>
      <c r="C125" s="20"/>
      <c r="D125" s="20"/>
      <c r="E125" s="20"/>
      <c r="F125" s="20"/>
      <c r="G125" s="15" t="s">
        <v>187</v>
      </c>
      <c r="H125" s="14">
        <v>13</v>
      </c>
    </row>
    <row r="126" spans="1:8" x14ac:dyDescent="0.25">
      <c r="A126" s="23"/>
      <c r="B126" s="56"/>
      <c r="C126" s="20"/>
      <c r="D126" s="20"/>
      <c r="E126" s="20"/>
      <c r="F126" s="20"/>
      <c r="G126" s="28" t="s">
        <v>171</v>
      </c>
      <c r="H126" s="29"/>
    </row>
    <row r="127" spans="1:8" ht="32.25" thickBot="1" x14ac:dyDescent="0.3">
      <c r="A127" s="23"/>
      <c r="B127" s="56"/>
      <c r="C127" s="20"/>
      <c r="D127" s="20"/>
      <c r="E127" s="20"/>
      <c r="F127" s="20"/>
      <c r="G127" s="15" t="s">
        <v>176</v>
      </c>
      <c r="H127" s="14">
        <v>3</v>
      </c>
    </row>
    <row r="128" spans="1:8" x14ac:dyDescent="0.25">
      <c r="A128" s="23"/>
      <c r="B128" s="56"/>
      <c r="C128" s="20"/>
      <c r="D128" s="20"/>
      <c r="E128" s="20"/>
      <c r="F128" s="20"/>
      <c r="G128" s="28" t="s">
        <v>206</v>
      </c>
      <c r="H128" s="29"/>
    </row>
    <row r="129" spans="1:8" x14ac:dyDescent="0.25">
      <c r="A129" s="23"/>
      <c r="B129" s="56"/>
      <c r="C129" s="20"/>
      <c r="D129" s="20"/>
      <c r="E129" s="20"/>
      <c r="F129" s="20"/>
      <c r="G129" s="15" t="s">
        <v>318</v>
      </c>
      <c r="H129" s="14">
        <v>8</v>
      </c>
    </row>
    <row r="130" spans="1:8" ht="32.25" thickBot="1" x14ac:dyDescent="0.3">
      <c r="A130" s="23"/>
      <c r="B130" s="56"/>
      <c r="C130" s="20"/>
      <c r="D130" s="20"/>
      <c r="E130" s="20"/>
      <c r="F130" s="20"/>
      <c r="G130" s="15" t="s">
        <v>232</v>
      </c>
      <c r="H130" s="14">
        <v>2</v>
      </c>
    </row>
    <row r="131" spans="1:8" x14ac:dyDescent="0.25">
      <c r="A131" s="23"/>
      <c r="B131" s="56"/>
      <c r="C131" s="20"/>
      <c r="D131" s="20"/>
      <c r="E131" s="20"/>
      <c r="F131" s="20"/>
      <c r="G131" s="28" t="s">
        <v>190</v>
      </c>
      <c r="H131" s="29"/>
    </row>
    <row r="132" spans="1:8" ht="31.5" x14ac:dyDescent="0.25">
      <c r="A132" s="23"/>
      <c r="B132" s="56"/>
      <c r="C132" s="20"/>
      <c r="D132" s="20"/>
      <c r="E132" s="20"/>
      <c r="F132" s="20"/>
      <c r="G132" s="15" t="s">
        <v>188</v>
      </c>
      <c r="H132" s="14">
        <v>12</v>
      </c>
    </row>
    <row r="133" spans="1:8" ht="16.5" thickBot="1" x14ac:dyDescent="0.3">
      <c r="A133" s="23"/>
      <c r="B133" s="56"/>
      <c r="C133" s="21"/>
      <c r="D133" s="21"/>
      <c r="E133" s="21"/>
      <c r="F133" s="21"/>
      <c r="G133" s="30" t="s">
        <v>8</v>
      </c>
      <c r="H133" s="32">
        <f>SUM(H123:H125,H127:H127,H129:H130,H132:H132)</f>
        <v>55</v>
      </c>
    </row>
    <row r="134" spans="1:8" ht="150" customHeight="1" thickBot="1" x14ac:dyDescent="0.3">
      <c r="A134" s="24"/>
      <c r="B134" s="55"/>
      <c r="C134" s="54" t="s">
        <v>317</v>
      </c>
      <c r="D134" s="34"/>
      <c r="E134" s="34"/>
      <c r="F134" s="35"/>
      <c r="G134" s="31"/>
      <c r="H134" s="33"/>
    </row>
    <row r="135" spans="1:8" x14ac:dyDescent="0.25">
      <c r="A135" s="22">
        <v>9</v>
      </c>
      <c r="B135" s="57" t="s">
        <v>292</v>
      </c>
      <c r="C135" s="19" t="s">
        <v>316</v>
      </c>
      <c r="D135" s="19" t="s">
        <v>315</v>
      </c>
      <c r="E135" s="19" t="s">
        <v>314</v>
      </c>
      <c r="F135" s="19" t="s">
        <v>313</v>
      </c>
      <c r="G135" s="28" t="s">
        <v>236</v>
      </c>
      <c r="H135" s="29"/>
    </row>
    <row r="136" spans="1:8" ht="47.25" x14ac:dyDescent="0.25">
      <c r="A136" s="23"/>
      <c r="B136" s="56"/>
      <c r="C136" s="20"/>
      <c r="D136" s="20"/>
      <c r="E136" s="20"/>
      <c r="F136" s="20"/>
      <c r="G136" s="15" t="s">
        <v>234</v>
      </c>
      <c r="H136" s="14">
        <v>13</v>
      </c>
    </row>
    <row r="137" spans="1:8" ht="32.25" thickBot="1" x14ac:dyDescent="0.3">
      <c r="A137" s="23"/>
      <c r="B137" s="56"/>
      <c r="C137" s="20"/>
      <c r="D137" s="20"/>
      <c r="E137" s="20"/>
      <c r="F137" s="20"/>
      <c r="G137" s="15" t="s">
        <v>235</v>
      </c>
      <c r="H137" s="14">
        <v>12</v>
      </c>
    </row>
    <row r="138" spans="1:8" x14ac:dyDescent="0.25">
      <c r="A138" s="23"/>
      <c r="B138" s="56"/>
      <c r="C138" s="20"/>
      <c r="D138" s="20"/>
      <c r="E138" s="20"/>
      <c r="F138" s="20"/>
      <c r="G138" s="28" t="s">
        <v>312</v>
      </c>
      <c r="H138" s="29"/>
    </row>
    <row r="139" spans="1:8" ht="48" thickBot="1" x14ac:dyDescent="0.3">
      <c r="A139" s="23"/>
      <c r="B139" s="56"/>
      <c r="C139" s="20"/>
      <c r="D139" s="20"/>
      <c r="E139" s="20"/>
      <c r="F139" s="20"/>
      <c r="G139" s="15" t="s">
        <v>286</v>
      </c>
      <c r="H139" s="14">
        <v>3</v>
      </c>
    </row>
    <row r="140" spans="1:8" x14ac:dyDescent="0.25">
      <c r="A140" s="23"/>
      <c r="B140" s="56"/>
      <c r="C140" s="20"/>
      <c r="D140" s="20"/>
      <c r="E140" s="20"/>
      <c r="F140" s="20"/>
      <c r="G140" s="28" t="s">
        <v>284</v>
      </c>
      <c r="H140" s="29"/>
    </row>
    <row r="141" spans="1:8" ht="31.5" x14ac:dyDescent="0.25">
      <c r="A141" s="23"/>
      <c r="B141" s="56"/>
      <c r="C141" s="20"/>
      <c r="D141" s="20"/>
      <c r="E141" s="20"/>
      <c r="F141" s="20"/>
      <c r="G141" s="15" t="s">
        <v>311</v>
      </c>
      <c r="H141" s="14">
        <v>6</v>
      </c>
    </row>
    <row r="142" spans="1:8" x14ac:dyDescent="0.25">
      <c r="A142" s="23"/>
      <c r="B142" s="56"/>
      <c r="C142" s="20"/>
      <c r="D142" s="20"/>
      <c r="E142" s="20"/>
      <c r="F142" s="20"/>
      <c r="G142" s="15" t="s">
        <v>310</v>
      </c>
      <c r="H142" s="14">
        <v>18</v>
      </c>
    </row>
    <row r="143" spans="1:8" ht="32.25" thickBot="1" x14ac:dyDescent="0.3">
      <c r="A143" s="23"/>
      <c r="B143" s="56"/>
      <c r="C143" s="20"/>
      <c r="D143" s="20"/>
      <c r="E143" s="20"/>
      <c r="F143" s="20"/>
      <c r="G143" s="15" t="s">
        <v>309</v>
      </c>
      <c r="H143" s="14">
        <v>8</v>
      </c>
    </row>
    <row r="144" spans="1:8" x14ac:dyDescent="0.25">
      <c r="A144" s="23"/>
      <c r="B144" s="56"/>
      <c r="C144" s="20"/>
      <c r="D144" s="20"/>
      <c r="E144" s="20"/>
      <c r="F144" s="20"/>
      <c r="G144" s="28" t="s">
        <v>177</v>
      </c>
      <c r="H144" s="29"/>
    </row>
    <row r="145" spans="1:8" ht="31.5" x14ac:dyDescent="0.25">
      <c r="A145" s="23"/>
      <c r="B145" s="56"/>
      <c r="C145" s="20"/>
      <c r="D145" s="20"/>
      <c r="E145" s="20"/>
      <c r="F145" s="20"/>
      <c r="G145" s="15" t="s">
        <v>176</v>
      </c>
      <c r="H145" s="14">
        <v>3</v>
      </c>
    </row>
    <row r="146" spans="1:8" ht="16.5" thickBot="1" x14ac:dyDescent="0.3">
      <c r="A146" s="23"/>
      <c r="B146" s="56"/>
      <c r="C146" s="21"/>
      <c r="D146" s="21"/>
      <c r="E146" s="21"/>
      <c r="F146" s="21"/>
      <c r="G146" s="30" t="s">
        <v>8</v>
      </c>
      <c r="H146" s="32">
        <f>SUM(H136:H137,H139:H139,H141:H143,H145:H145)</f>
        <v>63</v>
      </c>
    </row>
    <row r="147" spans="1:8" ht="150" customHeight="1" thickBot="1" x14ac:dyDescent="0.3">
      <c r="A147" s="24"/>
      <c r="B147" s="55"/>
      <c r="C147" s="54" t="s">
        <v>308</v>
      </c>
      <c r="D147" s="34"/>
      <c r="E147" s="34"/>
      <c r="F147" s="35"/>
      <c r="G147" s="31"/>
      <c r="H147" s="33"/>
    </row>
    <row r="148" spans="1:8" x14ac:dyDescent="0.25">
      <c r="A148" s="22">
        <v>10</v>
      </c>
      <c r="B148" s="57" t="s">
        <v>275</v>
      </c>
      <c r="C148" s="19" t="s">
        <v>307</v>
      </c>
      <c r="D148" s="19" t="s">
        <v>306</v>
      </c>
      <c r="E148" s="19" t="s">
        <v>305</v>
      </c>
      <c r="F148" s="19" t="s">
        <v>304</v>
      </c>
      <c r="G148" s="28" t="s">
        <v>171</v>
      </c>
      <c r="H148" s="29"/>
    </row>
    <row r="149" spans="1:8" ht="31.5" x14ac:dyDescent="0.25">
      <c r="A149" s="23"/>
      <c r="B149" s="56"/>
      <c r="C149" s="20"/>
      <c r="D149" s="20"/>
      <c r="E149" s="20"/>
      <c r="F149" s="20"/>
      <c r="G149" s="15" t="s">
        <v>268</v>
      </c>
      <c r="H149" s="14">
        <v>6</v>
      </c>
    </row>
    <row r="150" spans="1:8" x14ac:dyDescent="0.25">
      <c r="A150" s="23"/>
      <c r="B150" s="56"/>
      <c r="C150" s="20"/>
      <c r="D150" s="20"/>
      <c r="E150" s="20"/>
      <c r="F150" s="20"/>
      <c r="G150" s="15" t="s">
        <v>170</v>
      </c>
      <c r="H150" s="14">
        <v>5</v>
      </c>
    </row>
    <row r="151" spans="1:8" ht="87" customHeight="1" thickBot="1" x14ac:dyDescent="0.3">
      <c r="A151" s="23"/>
      <c r="B151" s="56"/>
      <c r="C151" s="21"/>
      <c r="D151" s="21"/>
      <c r="E151" s="21"/>
      <c r="F151" s="21"/>
      <c r="G151" s="30" t="s">
        <v>8</v>
      </c>
      <c r="H151" s="32">
        <f>SUM(H149:H150)</f>
        <v>11</v>
      </c>
    </row>
    <row r="152" spans="1:8" ht="150" customHeight="1" thickBot="1" x14ac:dyDescent="0.3">
      <c r="A152" s="24"/>
      <c r="B152" s="55"/>
      <c r="C152" s="54" t="s">
        <v>303</v>
      </c>
      <c r="D152" s="34"/>
      <c r="E152" s="34"/>
      <c r="F152" s="35"/>
      <c r="G152" s="31"/>
      <c r="H152" s="33"/>
    </row>
    <row r="153" spans="1:8" x14ac:dyDescent="0.25">
      <c r="A153" s="22">
        <v>11</v>
      </c>
      <c r="B153" s="57" t="s">
        <v>292</v>
      </c>
      <c r="C153" s="63" t="s">
        <v>302</v>
      </c>
      <c r="D153" s="19" t="s">
        <v>301</v>
      </c>
      <c r="E153" s="19" t="s">
        <v>300</v>
      </c>
      <c r="F153" s="19" t="s">
        <v>299</v>
      </c>
      <c r="G153" s="28" t="s">
        <v>230</v>
      </c>
      <c r="H153" s="29"/>
    </row>
    <row r="154" spans="1:8" ht="47.25" x14ac:dyDescent="0.25">
      <c r="A154" s="23"/>
      <c r="B154" s="56"/>
      <c r="C154" s="62"/>
      <c r="D154" s="20"/>
      <c r="E154" s="20"/>
      <c r="F154" s="20"/>
      <c r="G154" s="15" t="s">
        <v>229</v>
      </c>
      <c r="H154" s="14">
        <v>16</v>
      </c>
    </row>
    <row r="155" spans="1:8" ht="48" thickBot="1" x14ac:dyDescent="0.3">
      <c r="A155" s="23"/>
      <c r="B155" s="56"/>
      <c r="C155" s="62"/>
      <c r="D155" s="20"/>
      <c r="E155" s="20"/>
      <c r="F155" s="20"/>
      <c r="G155" s="15" t="s">
        <v>226</v>
      </c>
      <c r="H155" s="14">
        <v>7</v>
      </c>
    </row>
    <row r="156" spans="1:8" x14ac:dyDescent="0.25">
      <c r="A156" s="23"/>
      <c r="B156" s="56"/>
      <c r="C156" s="62"/>
      <c r="D156" s="20"/>
      <c r="E156" s="20"/>
      <c r="F156" s="20"/>
      <c r="G156" s="28" t="s">
        <v>199</v>
      </c>
      <c r="H156" s="29"/>
    </row>
    <row r="157" spans="1:8" x14ac:dyDescent="0.25">
      <c r="A157" s="23"/>
      <c r="B157" s="56"/>
      <c r="C157" s="62"/>
      <c r="D157" s="20"/>
      <c r="E157" s="20"/>
      <c r="F157" s="20"/>
      <c r="G157" s="15" t="s">
        <v>220</v>
      </c>
      <c r="H157" s="14">
        <v>10</v>
      </c>
    </row>
    <row r="158" spans="1:8" ht="48" thickBot="1" x14ac:dyDescent="0.3">
      <c r="A158" s="23"/>
      <c r="B158" s="56"/>
      <c r="C158" s="62"/>
      <c r="D158" s="20"/>
      <c r="E158" s="20"/>
      <c r="F158" s="20"/>
      <c r="G158" s="15" t="s">
        <v>197</v>
      </c>
      <c r="H158" s="14">
        <v>7</v>
      </c>
    </row>
    <row r="159" spans="1:8" x14ac:dyDescent="0.25">
      <c r="A159" s="23"/>
      <c r="B159" s="56"/>
      <c r="C159" s="62"/>
      <c r="D159" s="20"/>
      <c r="E159" s="20"/>
      <c r="F159" s="20"/>
      <c r="G159" s="28" t="s">
        <v>206</v>
      </c>
      <c r="H159" s="29"/>
    </row>
    <row r="160" spans="1:8" x14ac:dyDescent="0.25">
      <c r="A160" s="23"/>
      <c r="B160" s="56"/>
      <c r="C160" s="62"/>
      <c r="D160" s="20"/>
      <c r="E160" s="20"/>
      <c r="F160" s="20"/>
      <c r="G160" s="15" t="s">
        <v>298</v>
      </c>
      <c r="H160" s="14">
        <v>8</v>
      </c>
    </row>
    <row r="161" spans="1:8" ht="31.5" x14ac:dyDescent="0.25">
      <c r="A161" s="23"/>
      <c r="B161" s="56"/>
      <c r="C161" s="62"/>
      <c r="D161" s="20"/>
      <c r="E161" s="20"/>
      <c r="F161" s="20"/>
      <c r="G161" s="15" t="s">
        <v>297</v>
      </c>
      <c r="H161" s="14">
        <v>8</v>
      </c>
    </row>
    <row r="162" spans="1:8" ht="31.5" x14ac:dyDescent="0.25">
      <c r="A162" s="23"/>
      <c r="B162" s="56"/>
      <c r="C162" s="62"/>
      <c r="D162" s="20"/>
      <c r="E162" s="20"/>
      <c r="F162" s="20"/>
      <c r="G162" s="15" t="s">
        <v>296</v>
      </c>
      <c r="H162" s="14">
        <v>8</v>
      </c>
    </row>
    <row r="163" spans="1:8" ht="31.5" x14ac:dyDescent="0.25">
      <c r="A163" s="23"/>
      <c r="B163" s="56"/>
      <c r="C163" s="62"/>
      <c r="D163" s="20"/>
      <c r="E163" s="20"/>
      <c r="F163" s="20"/>
      <c r="G163" s="15" t="s">
        <v>295</v>
      </c>
      <c r="H163" s="14">
        <v>10</v>
      </c>
    </row>
    <row r="164" spans="1:8" x14ac:dyDescent="0.25">
      <c r="A164" s="23"/>
      <c r="B164" s="56"/>
      <c r="C164" s="62"/>
      <c r="D164" s="20"/>
      <c r="E164" s="20"/>
      <c r="F164" s="20"/>
      <c r="G164" s="15" t="s">
        <v>294</v>
      </c>
      <c r="H164" s="14">
        <v>8</v>
      </c>
    </row>
    <row r="165" spans="1:8" ht="16.5" thickBot="1" x14ac:dyDescent="0.3">
      <c r="A165" s="23"/>
      <c r="B165" s="56"/>
      <c r="C165" s="61"/>
      <c r="D165" s="21"/>
      <c r="E165" s="21"/>
      <c r="F165" s="21"/>
      <c r="G165" s="30" t="s">
        <v>8</v>
      </c>
      <c r="H165" s="32">
        <f>SUM(H154:H155,H157:H158,H160:H164)</f>
        <v>82</v>
      </c>
    </row>
    <row r="166" spans="1:8" ht="150" customHeight="1" thickBot="1" x14ac:dyDescent="0.3">
      <c r="A166" s="24"/>
      <c r="B166" s="55"/>
      <c r="C166" s="54" t="s">
        <v>293</v>
      </c>
      <c r="D166" s="34"/>
      <c r="E166" s="34"/>
      <c r="F166" s="35"/>
      <c r="G166" s="31"/>
      <c r="H166" s="33"/>
    </row>
    <row r="167" spans="1:8" x14ac:dyDescent="0.25">
      <c r="A167" s="22">
        <v>12</v>
      </c>
      <c r="B167" s="57" t="s">
        <v>292</v>
      </c>
      <c r="C167" s="19" t="s">
        <v>291</v>
      </c>
      <c r="D167" s="19" t="s">
        <v>290</v>
      </c>
      <c r="E167" s="19" t="s">
        <v>289</v>
      </c>
      <c r="F167" s="19" t="s">
        <v>288</v>
      </c>
      <c r="G167" s="28" t="s">
        <v>287</v>
      </c>
      <c r="H167" s="29"/>
    </row>
    <row r="168" spans="1:8" ht="48" thickBot="1" x14ac:dyDescent="0.3">
      <c r="A168" s="23"/>
      <c r="B168" s="56"/>
      <c r="C168" s="20"/>
      <c r="D168" s="20"/>
      <c r="E168" s="20"/>
      <c r="F168" s="20"/>
      <c r="G168" s="15" t="s">
        <v>286</v>
      </c>
      <c r="H168" s="14">
        <v>3</v>
      </c>
    </row>
    <row r="169" spans="1:8" x14ac:dyDescent="0.25">
      <c r="A169" s="23"/>
      <c r="B169" s="56"/>
      <c r="C169" s="20"/>
      <c r="D169" s="20"/>
      <c r="E169" s="20"/>
      <c r="F169" s="20"/>
      <c r="G169" s="28" t="s">
        <v>190</v>
      </c>
      <c r="H169" s="29"/>
    </row>
    <row r="170" spans="1:8" ht="31.5" x14ac:dyDescent="0.25">
      <c r="A170" s="23"/>
      <c r="B170" s="56"/>
      <c r="C170" s="20"/>
      <c r="D170" s="20"/>
      <c r="E170" s="20"/>
      <c r="F170" s="20"/>
      <c r="G170" s="15" t="s">
        <v>285</v>
      </c>
      <c r="H170" s="14">
        <v>5</v>
      </c>
    </row>
    <row r="171" spans="1:8" ht="31.5" x14ac:dyDescent="0.25">
      <c r="A171" s="23"/>
      <c r="B171" s="56"/>
      <c r="C171" s="20"/>
      <c r="D171" s="20"/>
      <c r="E171" s="20"/>
      <c r="F171" s="20"/>
      <c r="G171" s="15" t="s">
        <v>188</v>
      </c>
      <c r="H171" s="14">
        <v>12</v>
      </c>
    </row>
    <row r="172" spans="1:8" ht="47.25" x14ac:dyDescent="0.25">
      <c r="A172" s="23"/>
      <c r="B172" s="56"/>
      <c r="C172" s="20"/>
      <c r="D172" s="20"/>
      <c r="E172" s="20"/>
      <c r="F172" s="20"/>
      <c r="G172" s="15" t="s">
        <v>233</v>
      </c>
      <c r="H172" s="14">
        <v>7</v>
      </c>
    </row>
    <row r="173" spans="1:8" ht="32.25" thickBot="1" x14ac:dyDescent="0.3">
      <c r="A173" s="23"/>
      <c r="B173" s="56"/>
      <c r="C173" s="20"/>
      <c r="D173" s="20"/>
      <c r="E173" s="20"/>
      <c r="F173" s="20"/>
      <c r="G173" s="15" t="s">
        <v>189</v>
      </c>
      <c r="H173" s="14">
        <v>7</v>
      </c>
    </row>
    <row r="174" spans="1:8" x14ac:dyDescent="0.25">
      <c r="A174" s="23"/>
      <c r="B174" s="56"/>
      <c r="C174" s="20"/>
      <c r="D174" s="20"/>
      <c r="E174" s="20"/>
      <c r="F174" s="20"/>
      <c r="G174" s="28" t="s">
        <v>284</v>
      </c>
      <c r="H174" s="29"/>
    </row>
    <row r="175" spans="1:8" ht="31.5" x14ac:dyDescent="0.25">
      <c r="A175" s="23"/>
      <c r="B175" s="56"/>
      <c r="C175" s="20"/>
      <c r="D175" s="20"/>
      <c r="E175" s="20"/>
      <c r="F175" s="20"/>
      <c r="G175" s="15" t="s">
        <v>174</v>
      </c>
      <c r="H175" s="14">
        <v>8</v>
      </c>
    </row>
    <row r="176" spans="1:8" ht="32.25" thickBot="1" x14ac:dyDescent="0.3">
      <c r="A176" s="23"/>
      <c r="B176" s="56"/>
      <c r="C176" s="20"/>
      <c r="D176" s="20"/>
      <c r="E176" s="20"/>
      <c r="F176" s="20"/>
      <c r="G176" s="15" t="s">
        <v>231</v>
      </c>
      <c r="H176" s="14">
        <v>8</v>
      </c>
    </row>
    <row r="177" spans="1:8" x14ac:dyDescent="0.25">
      <c r="A177" s="23"/>
      <c r="B177" s="56"/>
      <c r="C177" s="20"/>
      <c r="D177" s="20"/>
      <c r="E177" s="20"/>
      <c r="F177" s="20"/>
      <c r="G177" s="28" t="s">
        <v>283</v>
      </c>
      <c r="H177" s="29"/>
    </row>
    <row r="178" spans="1:8" ht="32.25" thickBot="1" x14ac:dyDescent="0.3">
      <c r="A178" s="23"/>
      <c r="B178" s="56"/>
      <c r="C178" s="20"/>
      <c r="D178" s="20"/>
      <c r="E178" s="20"/>
      <c r="F178" s="20"/>
      <c r="G178" s="15" t="s">
        <v>212</v>
      </c>
      <c r="H178" s="14">
        <v>8</v>
      </c>
    </row>
    <row r="179" spans="1:8" x14ac:dyDescent="0.25">
      <c r="A179" s="23"/>
      <c r="B179" s="56"/>
      <c r="C179" s="20"/>
      <c r="D179" s="20"/>
      <c r="E179" s="20"/>
      <c r="F179" s="20"/>
      <c r="G179" s="28" t="s">
        <v>282</v>
      </c>
      <c r="H179" s="29"/>
    </row>
    <row r="180" spans="1:8" x14ac:dyDescent="0.25">
      <c r="A180" s="23"/>
      <c r="B180" s="56"/>
      <c r="C180" s="20"/>
      <c r="D180" s="20"/>
      <c r="E180" s="20"/>
      <c r="F180" s="20"/>
      <c r="G180" s="15" t="s">
        <v>261</v>
      </c>
      <c r="H180" s="14">
        <v>12</v>
      </c>
    </row>
    <row r="181" spans="1:8" ht="31.5" x14ac:dyDescent="0.25">
      <c r="A181" s="23"/>
      <c r="B181" s="56"/>
      <c r="C181" s="20"/>
      <c r="D181" s="20"/>
      <c r="E181" s="20"/>
      <c r="F181" s="20"/>
      <c r="G181" s="15" t="s">
        <v>281</v>
      </c>
      <c r="H181" s="14">
        <v>12</v>
      </c>
    </row>
    <row r="182" spans="1:8" x14ac:dyDescent="0.25">
      <c r="A182" s="23"/>
      <c r="B182" s="56"/>
      <c r="C182" s="20"/>
      <c r="D182" s="20"/>
      <c r="E182" s="20"/>
      <c r="F182" s="20"/>
      <c r="G182" s="15" t="s">
        <v>280</v>
      </c>
      <c r="H182" s="14">
        <v>22</v>
      </c>
    </row>
    <row r="183" spans="1:8" x14ac:dyDescent="0.25">
      <c r="A183" s="23"/>
      <c r="B183" s="56"/>
      <c r="C183" s="20"/>
      <c r="D183" s="20"/>
      <c r="E183" s="20"/>
      <c r="F183" s="20"/>
      <c r="G183" s="15" t="s">
        <v>279</v>
      </c>
      <c r="H183" s="14">
        <v>10</v>
      </c>
    </row>
    <row r="184" spans="1:8" ht="31.5" x14ac:dyDescent="0.25">
      <c r="A184" s="23"/>
      <c r="B184" s="56"/>
      <c r="C184" s="20"/>
      <c r="D184" s="20"/>
      <c r="E184" s="20"/>
      <c r="F184" s="20"/>
      <c r="G184" s="15" t="s">
        <v>278</v>
      </c>
      <c r="H184" s="14">
        <v>10</v>
      </c>
    </row>
    <row r="185" spans="1:8" ht="31.5" x14ac:dyDescent="0.25">
      <c r="A185" s="23"/>
      <c r="B185" s="56"/>
      <c r="C185" s="20"/>
      <c r="D185" s="20"/>
      <c r="E185" s="20"/>
      <c r="F185" s="20"/>
      <c r="G185" s="15" t="s">
        <v>277</v>
      </c>
      <c r="H185" s="14">
        <v>30</v>
      </c>
    </row>
    <row r="186" spans="1:8" ht="16.5" thickBot="1" x14ac:dyDescent="0.3">
      <c r="A186" s="23"/>
      <c r="B186" s="56"/>
      <c r="C186" s="21"/>
      <c r="D186" s="21"/>
      <c r="E186" s="21"/>
      <c r="F186" s="21"/>
      <c r="G186" s="30" t="s">
        <v>8</v>
      </c>
      <c r="H186" s="32">
        <f>SUM(H168:H168,H170:H173,H175:H176,H178:H178,H180:H185)</f>
        <v>154</v>
      </c>
    </row>
    <row r="187" spans="1:8" ht="150" customHeight="1" thickBot="1" x14ac:dyDescent="0.3">
      <c r="A187" s="24"/>
      <c r="B187" s="55"/>
      <c r="C187" s="54" t="s">
        <v>276</v>
      </c>
      <c r="D187" s="34"/>
      <c r="E187" s="34"/>
      <c r="F187" s="35"/>
      <c r="G187" s="31"/>
      <c r="H187" s="33"/>
    </row>
    <row r="188" spans="1:8" x14ac:dyDescent="0.25">
      <c r="A188" s="22">
        <v>13</v>
      </c>
      <c r="B188" s="57" t="s">
        <v>275</v>
      </c>
      <c r="C188" s="19" t="s">
        <v>274</v>
      </c>
      <c r="D188" s="19" t="s">
        <v>273</v>
      </c>
      <c r="E188" s="19" t="s">
        <v>272</v>
      </c>
      <c r="F188" s="19" t="s">
        <v>271</v>
      </c>
      <c r="G188" s="28" t="s">
        <v>102</v>
      </c>
      <c r="H188" s="29"/>
    </row>
    <row r="189" spans="1:8" ht="47.25" x14ac:dyDescent="0.25">
      <c r="A189" s="23"/>
      <c r="B189" s="56"/>
      <c r="C189" s="20"/>
      <c r="D189" s="20"/>
      <c r="E189" s="20"/>
      <c r="F189" s="20"/>
      <c r="G189" s="15" t="s">
        <v>270</v>
      </c>
      <c r="H189" s="14">
        <v>8</v>
      </c>
    </row>
    <row r="190" spans="1:8" x14ac:dyDescent="0.25">
      <c r="A190" s="23"/>
      <c r="B190" s="56"/>
      <c r="C190" s="20"/>
      <c r="D190" s="20"/>
      <c r="E190" s="20"/>
      <c r="F190" s="20"/>
      <c r="G190" s="15" t="s">
        <v>173</v>
      </c>
      <c r="H190" s="14">
        <v>6</v>
      </c>
    </row>
    <row r="191" spans="1:8" ht="31.5" x14ac:dyDescent="0.25">
      <c r="A191" s="23"/>
      <c r="B191" s="56"/>
      <c r="C191" s="20"/>
      <c r="D191" s="20"/>
      <c r="E191" s="20"/>
      <c r="F191" s="20"/>
      <c r="G191" s="15" t="s">
        <v>269</v>
      </c>
      <c r="H191" s="14">
        <v>4</v>
      </c>
    </row>
    <row r="192" spans="1:8" ht="32.25" thickBot="1" x14ac:dyDescent="0.3">
      <c r="A192" s="23"/>
      <c r="B192" s="56"/>
      <c r="C192" s="20"/>
      <c r="D192" s="20"/>
      <c r="E192" s="20"/>
      <c r="F192" s="20"/>
      <c r="G192" s="15" t="s">
        <v>172</v>
      </c>
      <c r="H192" s="14">
        <v>8</v>
      </c>
    </row>
    <row r="193" spans="1:8" x14ac:dyDescent="0.25">
      <c r="A193" s="23"/>
      <c r="B193" s="56"/>
      <c r="C193" s="20"/>
      <c r="D193" s="20"/>
      <c r="E193" s="20"/>
      <c r="F193" s="20"/>
      <c r="G193" s="28" t="s">
        <v>177</v>
      </c>
      <c r="H193" s="29"/>
    </row>
    <row r="194" spans="1:8" ht="31.5" x14ac:dyDescent="0.25">
      <c r="A194" s="23"/>
      <c r="B194" s="56"/>
      <c r="C194" s="20"/>
      <c r="D194" s="20"/>
      <c r="E194" s="20"/>
      <c r="F194" s="20"/>
      <c r="G194" s="15" t="s">
        <v>176</v>
      </c>
      <c r="H194" s="14">
        <v>3</v>
      </c>
    </row>
    <row r="195" spans="1:8" ht="31.5" x14ac:dyDescent="0.25">
      <c r="A195" s="23"/>
      <c r="B195" s="56"/>
      <c r="C195" s="20"/>
      <c r="D195" s="20"/>
      <c r="E195" s="20"/>
      <c r="F195" s="20"/>
      <c r="G195" s="15" t="s">
        <v>268</v>
      </c>
      <c r="H195" s="14">
        <v>6</v>
      </c>
    </row>
    <row r="196" spans="1:8" ht="16.5" thickBot="1" x14ac:dyDescent="0.3">
      <c r="A196" s="23"/>
      <c r="B196" s="56"/>
      <c r="C196" s="20"/>
      <c r="D196" s="20"/>
      <c r="E196" s="20"/>
      <c r="F196" s="20"/>
      <c r="G196" s="15" t="s">
        <v>170</v>
      </c>
      <c r="H196" s="14">
        <v>5</v>
      </c>
    </row>
    <row r="197" spans="1:8" x14ac:dyDescent="0.25">
      <c r="A197" s="23"/>
      <c r="B197" s="56"/>
      <c r="C197" s="20"/>
      <c r="D197" s="20"/>
      <c r="E197" s="20"/>
      <c r="F197" s="20"/>
      <c r="G197" s="28" t="s">
        <v>267</v>
      </c>
      <c r="H197" s="29"/>
    </row>
    <row r="198" spans="1:8" ht="31.5" x14ac:dyDescent="0.25">
      <c r="A198" s="23"/>
      <c r="B198" s="56"/>
      <c r="C198" s="20"/>
      <c r="D198" s="20"/>
      <c r="E198" s="20"/>
      <c r="F198" s="20"/>
      <c r="G198" s="15" t="s">
        <v>266</v>
      </c>
      <c r="H198" s="14">
        <v>12</v>
      </c>
    </row>
    <row r="199" spans="1:8" ht="31.5" x14ac:dyDescent="0.25">
      <c r="A199" s="23"/>
      <c r="B199" s="56"/>
      <c r="C199" s="20"/>
      <c r="D199" s="20"/>
      <c r="E199" s="20"/>
      <c r="F199" s="20"/>
      <c r="G199" s="15" t="s">
        <v>265</v>
      </c>
      <c r="H199" s="14">
        <v>6</v>
      </c>
    </row>
    <row r="200" spans="1:8" x14ac:dyDescent="0.25">
      <c r="A200" s="23"/>
      <c r="B200" s="56"/>
      <c r="C200" s="20"/>
      <c r="D200" s="20"/>
      <c r="E200" s="20"/>
      <c r="F200" s="20"/>
      <c r="G200" s="15" t="s">
        <v>264</v>
      </c>
      <c r="H200" s="14">
        <v>5</v>
      </c>
    </row>
    <row r="201" spans="1:8" ht="32.25" thickBot="1" x14ac:dyDescent="0.3">
      <c r="A201" s="23"/>
      <c r="B201" s="56"/>
      <c r="C201" s="20"/>
      <c r="D201" s="20"/>
      <c r="E201" s="20"/>
      <c r="F201" s="20"/>
      <c r="G201" s="15" t="s">
        <v>263</v>
      </c>
      <c r="H201" s="14">
        <v>43</v>
      </c>
    </row>
    <row r="202" spans="1:8" x14ac:dyDescent="0.25">
      <c r="A202" s="23"/>
      <c r="B202" s="56"/>
      <c r="C202" s="20"/>
      <c r="D202" s="20"/>
      <c r="E202" s="20"/>
      <c r="F202" s="20"/>
      <c r="G202" s="28" t="s">
        <v>262</v>
      </c>
      <c r="H202" s="29"/>
    </row>
    <row r="203" spans="1:8" ht="31.5" x14ac:dyDescent="0.25">
      <c r="A203" s="23"/>
      <c r="B203" s="56"/>
      <c r="C203" s="20"/>
      <c r="D203" s="20"/>
      <c r="E203" s="20"/>
      <c r="F203" s="20"/>
      <c r="G203" s="15" t="s">
        <v>223</v>
      </c>
      <c r="H203" s="14">
        <v>3</v>
      </c>
    </row>
    <row r="204" spans="1:8" x14ac:dyDescent="0.25">
      <c r="A204" s="23"/>
      <c r="B204" s="56"/>
      <c r="C204" s="20"/>
      <c r="D204" s="20"/>
      <c r="E204" s="20"/>
      <c r="F204" s="20"/>
      <c r="G204" s="16" t="s">
        <v>261</v>
      </c>
      <c r="H204" s="14">
        <v>18</v>
      </c>
    </row>
    <row r="205" spans="1:8" ht="31.5" x14ac:dyDescent="0.25">
      <c r="A205" s="23"/>
      <c r="B205" s="56"/>
      <c r="C205" s="20"/>
      <c r="D205" s="20"/>
      <c r="E205" s="20"/>
      <c r="F205" s="20"/>
      <c r="G205" s="15" t="s">
        <v>232</v>
      </c>
      <c r="H205" s="14">
        <v>2</v>
      </c>
    </row>
    <row r="206" spans="1:8" ht="16.5" thickBot="1" x14ac:dyDescent="0.3">
      <c r="A206" s="23"/>
      <c r="B206" s="56"/>
      <c r="C206" s="21"/>
      <c r="D206" s="21"/>
      <c r="E206" s="21"/>
      <c r="F206" s="21"/>
      <c r="G206" s="30" t="s">
        <v>8</v>
      </c>
      <c r="H206" s="32">
        <f>SUM(H189:H192,H194:H196,H198:H201,H203:H205)</f>
        <v>129</v>
      </c>
    </row>
    <row r="207" spans="1:8" ht="150" customHeight="1" thickBot="1" x14ac:dyDescent="0.3">
      <c r="A207" s="24"/>
      <c r="B207" s="55"/>
      <c r="C207" s="54" t="s">
        <v>260</v>
      </c>
      <c r="D207" s="34"/>
      <c r="E207" s="34"/>
      <c r="F207" s="35"/>
      <c r="G207" s="31"/>
      <c r="H207" s="33"/>
    </row>
    <row r="208" spans="1:8" x14ac:dyDescent="0.25">
      <c r="A208" s="22">
        <v>14</v>
      </c>
      <c r="B208" s="57" t="s">
        <v>259</v>
      </c>
      <c r="C208" s="63" t="s">
        <v>258</v>
      </c>
      <c r="D208" s="19" t="s">
        <v>257</v>
      </c>
      <c r="E208" s="19" t="s">
        <v>256</v>
      </c>
      <c r="F208" s="19" t="s">
        <v>255</v>
      </c>
      <c r="G208" s="28" t="s">
        <v>254</v>
      </c>
      <c r="H208" s="29"/>
    </row>
    <row r="209" spans="1:8" ht="47.25" x14ac:dyDescent="0.25">
      <c r="A209" s="23"/>
      <c r="B209" s="56"/>
      <c r="C209" s="62"/>
      <c r="D209" s="20"/>
      <c r="E209" s="20"/>
      <c r="F209" s="20"/>
      <c r="G209" s="15" t="s">
        <v>164</v>
      </c>
      <c r="H209" s="14">
        <v>3</v>
      </c>
    </row>
    <row r="210" spans="1:8" ht="31.5" x14ac:dyDescent="0.25">
      <c r="A210" s="23"/>
      <c r="B210" s="56"/>
      <c r="C210" s="62"/>
      <c r="D210" s="20"/>
      <c r="E210" s="20"/>
      <c r="F210" s="20"/>
      <c r="G210" s="15" t="s">
        <v>253</v>
      </c>
      <c r="H210" s="14">
        <v>6</v>
      </c>
    </row>
    <row r="211" spans="1:8" ht="31.5" x14ac:dyDescent="0.25">
      <c r="A211" s="23"/>
      <c r="B211" s="56"/>
      <c r="C211" s="62"/>
      <c r="D211" s="20"/>
      <c r="E211" s="20"/>
      <c r="F211" s="20"/>
      <c r="G211" s="15" t="s">
        <v>252</v>
      </c>
      <c r="H211" s="14">
        <v>12</v>
      </c>
    </row>
    <row r="212" spans="1:8" ht="63.75" thickBot="1" x14ac:dyDescent="0.3">
      <c r="A212" s="23"/>
      <c r="B212" s="56"/>
      <c r="C212" s="62"/>
      <c r="D212" s="20"/>
      <c r="E212" s="20"/>
      <c r="F212" s="20"/>
      <c r="G212" s="15" t="s">
        <v>251</v>
      </c>
      <c r="H212" s="14">
        <v>22</v>
      </c>
    </row>
    <row r="213" spans="1:8" x14ac:dyDescent="0.25">
      <c r="A213" s="23"/>
      <c r="B213" s="56"/>
      <c r="C213" s="62"/>
      <c r="D213" s="20"/>
      <c r="E213" s="20"/>
      <c r="F213" s="20"/>
      <c r="G213" s="28" t="s">
        <v>199</v>
      </c>
      <c r="H213" s="29"/>
    </row>
    <row r="214" spans="1:8" ht="47.25" x14ac:dyDescent="0.25">
      <c r="A214" s="23"/>
      <c r="B214" s="56"/>
      <c r="C214" s="62"/>
      <c r="D214" s="20"/>
      <c r="E214" s="20"/>
      <c r="F214" s="20"/>
      <c r="G214" s="15" t="s">
        <v>197</v>
      </c>
      <c r="H214" s="14">
        <v>7</v>
      </c>
    </row>
    <row r="215" spans="1:8" ht="32.25" thickBot="1" x14ac:dyDescent="0.3">
      <c r="A215" s="23"/>
      <c r="B215" s="56"/>
      <c r="C215" s="62"/>
      <c r="D215" s="20"/>
      <c r="E215" s="20"/>
      <c r="F215" s="20"/>
      <c r="G215" s="15" t="s">
        <v>198</v>
      </c>
      <c r="H215" s="14">
        <v>16</v>
      </c>
    </row>
    <row r="216" spans="1:8" x14ac:dyDescent="0.25">
      <c r="A216" s="23"/>
      <c r="B216" s="56"/>
      <c r="C216" s="62"/>
      <c r="D216" s="20"/>
      <c r="E216" s="20"/>
      <c r="F216" s="20"/>
      <c r="G216" s="28" t="s">
        <v>250</v>
      </c>
      <c r="H216" s="29"/>
    </row>
    <row r="217" spans="1:8" ht="32.25" thickBot="1" x14ac:dyDescent="0.3">
      <c r="A217" s="23"/>
      <c r="B217" s="56"/>
      <c r="C217" s="62"/>
      <c r="D217" s="20"/>
      <c r="E217" s="20"/>
      <c r="F217" s="20"/>
      <c r="G217" s="15" t="s">
        <v>249</v>
      </c>
      <c r="H217" s="14">
        <v>19</v>
      </c>
    </row>
    <row r="218" spans="1:8" x14ac:dyDescent="0.25">
      <c r="A218" s="23"/>
      <c r="B218" s="56"/>
      <c r="C218" s="62"/>
      <c r="D218" s="20"/>
      <c r="E218" s="20"/>
      <c r="F218" s="20"/>
      <c r="G218" s="28" t="s">
        <v>248</v>
      </c>
      <c r="H218" s="29"/>
    </row>
    <row r="219" spans="1:8" ht="31.5" x14ac:dyDescent="0.25">
      <c r="A219" s="23"/>
      <c r="B219" s="56"/>
      <c r="C219" s="62"/>
      <c r="D219" s="20"/>
      <c r="E219" s="20"/>
      <c r="F219" s="20"/>
      <c r="G219" s="15" t="s">
        <v>247</v>
      </c>
      <c r="H219" s="14">
        <v>12</v>
      </c>
    </row>
    <row r="220" spans="1:8" ht="32.25" thickBot="1" x14ac:dyDescent="0.3">
      <c r="A220" s="23"/>
      <c r="B220" s="56"/>
      <c r="C220" s="62"/>
      <c r="D220" s="20"/>
      <c r="E220" s="20"/>
      <c r="F220" s="20"/>
      <c r="G220" s="15" t="s">
        <v>246</v>
      </c>
      <c r="H220" s="14">
        <v>6</v>
      </c>
    </row>
    <row r="221" spans="1:8" x14ac:dyDescent="0.25">
      <c r="A221" s="23"/>
      <c r="B221" s="56"/>
      <c r="C221" s="62"/>
      <c r="D221" s="20"/>
      <c r="E221" s="20"/>
      <c r="F221" s="20"/>
      <c r="G221" s="28" t="s">
        <v>186</v>
      </c>
      <c r="H221" s="29"/>
    </row>
    <row r="222" spans="1:8" ht="31.5" x14ac:dyDescent="0.25">
      <c r="A222" s="23"/>
      <c r="B222" s="56"/>
      <c r="C222" s="62"/>
      <c r="D222" s="20"/>
      <c r="E222" s="20"/>
      <c r="F222" s="20"/>
      <c r="G222" s="15" t="s">
        <v>245</v>
      </c>
      <c r="H222" s="14">
        <v>5</v>
      </c>
    </row>
    <row r="223" spans="1:8" ht="31.5" x14ac:dyDescent="0.25">
      <c r="A223" s="23"/>
      <c r="B223" s="56"/>
      <c r="C223" s="62"/>
      <c r="D223" s="20"/>
      <c r="E223" s="20"/>
      <c r="F223" s="20"/>
      <c r="G223" s="15" t="s">
        <v>244</v>
      </c>
      <c r="H223" s="14">
        <v>4</v>
      </c>
    </row>
    <row r="224" spans="1:8" ht="47.25" x14ac:dyDescent="0.25">
      <c r="A224" s="23"/>
      <c r="B224" s="56"/>
      <c r="C224" s="62"/>
      <c r="D224" s="20"/>
      <c r="E224" s="20"/>
      <c r="F224" s="20"/>
      <c r="G224" s="15" t="s">
        <v>243</v>
      </c>
      <c r="H224" s="14">
        <v>8</v>
      </c>
    </row>
    <row r="225" spans="1:8" ht="31.5" x14ac:dyDescent="0.25">
      <c r="A225" s="23"/>
      <c r="B225" s="56"/>
      <c r="C225" s="62"/>
      <c r="D225" s="20"/>
      <c r="E225" s="20"/>
      <c r="F225" s="20"/>
      <c r="G225" s="15" t="s">
        <v>242</v>
      </c>
      <c r="H225" s="14">
        <v>5</v>
      </c>
    </row>
    <row r="226" spans="1:8" ht="47.25" x14ac:dyDescent="0.25">
      <c r="A226" s="23"/>
      <c r="B226" s="56"/>
      <c r="C226" s="62"/>
      <c r="D226" s="20"/>
      <c r="E226" s="20"/>
      <c r="F226" s="20"/>
      <c r="G226" s="15" t="s">
        <v>185</v>
      </c>
      <c r="H226" s="14">
        <v>2</v>
      </c>
    </row>
    <row r="227" spans="1:8" ht="16.5" thickBot="1" x14ac:dyDescent="0.3">
      <c r="A227" s="23"/>
      <c r="B227" s="56"/>
      <c r="C227" s="61"/>
      <c r="D227" s="21"/>
      <c r="E227" s="21"/>
      <c r="F227" s="21"/>
      <c r="G227" s="30" t="s">
        <v>8</v>
      </c>
      <c r="H227" s="32">
        <f>SUM(H209:H212,H214:H215,H217:H217,H219:H220,H222:H226)</f>
        <v>127</v>
      </c>
    </row>
    <row r="228" spans="1:8" ht="150" customHeight="1" thickBot="1" x14ac:dyDescent="0.3">
      <c r="A228" s="24"/>
      <c r="B228" s="55"/>
      <c r="C228" s="54" t="s">
        <v>241</v>
      </c>
      <c r="D228" s="34"/>
      <c r="E228" s="34"/>
      <c r="F228" s="35"/>
      <c r="G228" s="31"/>
      <c r="H228" s="33"/>
    </row>
    <row r="229" spans="1:8" x14ac:dyDescent="0.25">
      <c r="A229" s="22">
        <v>15</v>
      </c>
      <c r="B229" s="57" t="s">
        <v>195</v>
      </c>
      <c r="C229" s="19" t="s">
        <v>240</v>
      </c>
      <c r="D229" s="19" t="s">
        <v>239</v>
      </c>
      <c r="E229" s="19" t="s">
        <v>238</v>
      </c>
      <c r="F229" s="19" t="s">
        <v>237</v>
      </c>
      <c r="G229" s="28" t="s">
        <v>236</v>
      </c>
      <c r="H229" s="29"/>
    </row>
    <row r="230" spans="1:8" ht="31.5" x14ac:dyDescent="0.25">
      <c r="A230" s="23"/>
      <c r="B230" s="56"/>
      <c r="C230" s="20"/>
      <c r="D230" s="20"/>
      <c r="E230" s="20"/>
      <c r="F230" s="20"/>
      <c r="G230" s="15" t="s">
        <v>235</v>
      </c>
      <c r="H230" s="14">
        <v>12</v>
      </c>
    </row>
    <row r="231" spans="1:8" ht="48" thickBot="1" x14ac:dyDescent="0.3">
      <c r="A231" s="23"/>
      <c r="B231" s="56"/>
      <c r="C231" s="20"/>
      <c r="D231" s="20"/>
      <c r="E231" s="20"/>
      <c r="F231" s="20"/>
      <c r="G231" s="15" t="s">
        <v>234</v>
      </c>
      <c r="H231" s="14">
        <v>13</v>
      </c>
    </row>
    <row r="232" spans="1:8" x14ac:dyDescent="0.25">
      <c r="A232" s="23"/>
      <c r="B232" s="56"/>
      <c r="C232" s="20"/>
      <c r="D232" s="20"/>
      <c r="E232" s="20"/>
      <c r="F232" s="20"/>
      <c r="G232" s="28" t="s">
        <v>190</v>
      </c>
      <c r="H232" s="29"/>
    </row>
    <row r="233" spans="1:8" ht="48" thickBot="1" x14ac:dyDescent="0.3">
      <c r="A233" s="23"/>
      <c r="B233" s="56"/>
      <c r="C233" s="20"/>
      <c r="D233" s="20"/>
      <c r="E233" s="20"/>
      <c r="F233" s="20"/>
      <c r="G233" s="15" t="s">
        <v>233</v>
      </c>
      <c r="H233" s="14">
        <v>7</v>
      </c>
    </row>
    <row r="234" spans="1:8" x14ac:dyDescent="0.25">
      <c r="A234" s="23"/>
      <c r="B234" s="56"/>
      <c r="C234" s="20"/>
      <c r="D234" s="20"/>
      <c r="E234" s="20"/>
      <c r="F234" s="20"/>
      <c r="G234" s="28" t="s">
        <v>206</v>
      </c>
      <c r="H234" s="29"/>
    </row>
    <row r="235" spans="1:8" ht="32.25" thickBot="1" x14ac:dyDescent="0.3">
      <c r="A235" s="23"/>
      <c r="B235" s="56"/>
      <c r="C235" s="20"/>
      <c r="D235" s="20"/>
      <c r="E235" s="20"/>
      <c r="F235" s="20"/>
      <c r="G235" s="15" t="s">
        <v>232</v>
      </c>
      <c r="H235" s="14">
        <v>3</v>
      </c>
    </row>
    <row r="236" spans="1:8" x14ac:dyDescent="0.25">
      <c r="A236" s="23"/>
      <c r="B236" s="56"/>
      <c r="C236" s="20"/>
      <c r="D236" s="20"/>
      <c r="E236" s="20"/>
      <c r="F236" s="20"/>
      <c r="G236" s="28" t="s">
        <v>199</v>
      </c>
      <c r="H236" s="29"/>
    </row>
    <row r="237" spans="1:8" ht="16.5" thickBot="1" x14ac:dyDescent="0.3">
      <c r="A237" s="23"/>
      <c r="B237" s="56"/>
      <c r="C237" s="20"/>
      <c r="D237" s="20"/>
      <c r="E237" s="20"/>
      <c r="F237" s="20"/>
      <c r="G237" s="15" t="s">
        <v>220</v>
      </c>
      <c r="H237" s="14">
        <v>10</v>
      </c>
    </row>
    <row r="238" spans="1:8" x14ac:dyDescent="0.25">
      <c r="A238" s="23"/>
      <c r="B238" s="56"/>
      <c r="C238" s="20"/>
      <c r="D238" s="20"/>
      <c r="E238" s="20"/>
      <c r="F238" s="20"/>
      <c r="G238" s="28" t="s">
        <v>177</v>
      </c>
      <c r="H238" s="29"/>
    </row>
    <row r="239" spans="1:8" ht="32.25" thickBot="1" x14ac:dyDescent="0.3">
      <c r="A239" s="23"/>
      <c r="B239" s="56"/>
      <c r="C239" s="20"/>
      <c r="D239" s="20"/>
      <c r="E239" s="20"/>
      <c r="F239" s="20"/>
      <c r="G239" s="15" t="s">
        <v>176</v>
      </c>
      <c r="H239" s="14">
        <v>3</v>
      </c>
    </row>
    <row r="240" spans="1:8" x14ac:dyDescent="0.25">
      <c r="A240" s="23"/>
      <c r="B240" s="56"/>
      <c r="C240" s="20"/>
      <c r="D240" s="20"/>
      <c r="E240" s="20"/>
      <c r="F240" s="20"/>
      <c r="G240" s="28" t="s">
        <v>175</v>
      </c>
      <c r="H240" s="29"/>
    </row>
    <row r="241" spans="1:8" ht="32.25" thickBot="1" x14ac:dyDescent="0.3">
      <c r="A241" s="23"/>
      <c r="B241" s="56"/>
      <c r="C241" s="20"/>
      <c r="D241" s="20"/>
      <c r="E241" s="20"/>
      <c r="F241" s="20"/>
      <c r="G241" s="15" t="s">
        <v>231</v>
      </c>
      <c r="H241" s="14">
        <v>8</v>
      </c>
    </row>
    <row r="242" spans="1:8" x14ac:dyDescent="0.25">
      <c r="A242" s="23"/>
      <c r="B242" s="56"/>
      <c r="C242" s="20"/>
      <c r="D242" s="20"/>
      <c r="E242" s="20"/>
      <c r="F242" s="20"/>
      <c r="G242" s="28" t="s">
        <v>165</v>
      </c>
      <c r="H242" s="29"/>
    </row>
    <row r="243" spans="1:8" ht="48" thickBot="1" x14ac:dyDescent="0.3">
      <c r="A243" s="23"/>
      <c r="B243" s="56"/>
      <c r="C243" s="20"/>
      <c r="D243" s="20"/>
      <c r="E243" s="20"/>
      <c r="F243" s="20"/>
      <c r="G243" s="15" t="s">
        <v>164</v>
      </c>
      <c r="H243" s="14">
        <v>2</v>
      </c>
    </row>
    <row r="244" spans="1:8" x14ac:dyDescent="0.25">
      <c r="A244" s="23"/>
      <c r="B244" s="56"/>
      <c r="C244" s="20"/>
      <c r="D244" s="20"/>
      <c r="E244" s="20"/>
      <c r="F244" s="20"/>
      <c r="G244" s="28" t="s">
        <v>186</v>
      </c>
      <c r="H244" s="29"/>
    </row>
    <row r="245" spans="1:8" ht="48" thickBot="1" x14ac:dyDescent="0.3">
      <c r="A245" s="23"/>
      <c r="B245" s="56"/>
      <c r="C245" s="20"/>
      <c r="D245" s="20"/>
      <c r="E245" s="20"/>
      <c r="F245" s="20"/>
      <c r="G245" s="15" t="s">
        <v>185</v>
      </c>
      <c r="H245" s="14">
        <v>2</v>
      </c>
    </row>
    <row r="246" spans="1:8" x14ac:dyDescent="0.25">
      <c r="A246" s="23"/>
      <c r="B246" s="56"/>
      <c r="C246" s="20"/>
      <c r="D246" s="20"/>
      <c r="E246" s="20"/>
      <c r="F246" s="20"/>
      <c r="G246" s="28" t="s">
        <v>230</v>
      </c>
      <c r="H246" s="29"/>
    </row>
    <row r="247" spans="1:8" ht="47.25" x14ac:dyDescent="0.25">
      <c r="A247" s="23"/>
      <c r="B247" s="56"/>
      <c r="C247" s="20"/>
      <c r="D247" s="20"/>
      <c r="E247" s="20"/>
      <c r="F247" s="20"/>
      <c r="G247" s="15" t="s">
        <v>229</v>
      </c>
      <c r="H247" s="14">
        <v>5</v>
      </c>
    </row>
    <row r="248" spans="1:8" ht="47.25" x14ac:dyDescent="0.25">
      <c r="A248" s="23"/>
      <c r="B248" s="56"/>
      <c r="C248" s="20"/>
      <c r="D248" s="20"/>
      <c r="E248" s="20"/>
      <c r="F248" s="20"/>
      <c r="G248" s="15" t="s">
        <v>228</v>
      </c>
      <c r="H248" s="14">
        <v>3</v>
      </c>
    </row>
    <row r="249" spans="1:8" ht="31.5" x14ac:dyDescent="0.25">
      <c r="A249" s="23"/>
      <c r="B249" s="56"/>
      <c r="C249" s="20"/>
      <c r="D249" s="20"/>
      <c r="E249" s="20"/>
      <c r="F249" s="20"/>
      <c r="G249" s="15" t="s">
        <v>227</v>
      </c>
      <c r="H249" s="14">
        <v>6</v>
      </c>
    </row>
    <row r="250" spans="1:8" ht="47.25" x14ac:dyDescent="0.25">
      <c r="A250" s="23"/>
      <c r="B250" s="56"/>
      <c r="C250" s="20"/>
      <c r="D250" s="20"/>
      <c r="E250" s="20"/>
      <c r="F250" s="20"/>
      <c r="G250" s="15" t="s">
        <v>226</v>
      </c>
      <c r="H250" s="14">
        <v>7</v>
      </c>
    </row>
    <row r="251" spans="1:8" ht="31.5" x14ac:dyDescent="0.25">
      <c r="A251" s="23"/>
      <c r="B251" s="56"/>
      <c r="C251" s="20"/>
      <c r="D251" s="20"/>
      <c r="E251" s="20"/>
      <c r="F251" s="20"/>
      <c r="G251" s="15" t="s">
        <v>225</v>
      </c>
      <c r="H251" s="14">
        <v>6</v>
      </c>
    </row>
    <row r="252" spans="1:8" ht="31.5" x14ac:dyDescent="0.25">
      <c r="A252" s="23"/>
      <c r="B252" s="56"/>
      <c r="C252" s="20"/>
      <c r="D252" s="20"/>
      <c r="E252" s="20"/>
      <c r="F252" s="20"/>
      <c r="G252" s="15" t="s">
        <v>224</v>
      </c>
      <c r="H252" s="14">
        <v>7</v>
      </c>
    </row>
    <row r="253" spans="1:8" ht="32.25" thickBot="1" x14ac:dyDescent="0.3">
      <c r="A253" s="23"/>
      <c r="B253" s="56"/>
      <c r="C253" s="20"/>
      <c r="D253" s="20"/>
      <c r="E253" s="20"/>
      <c r="F253" s="20"/>
      <c r="G253" s="15" t="s">
        <v>223</v>
      </c>
      <c r="H253" s="14">
        <v>3</v>
      </c>
    </row>
    <row r="254" spans="1:8" x14ac:dyDescent="0.25">
      <c r="A254" s="23"/>
      <c r="B254" s="56"/>
      <c r="C254" s="20"/>
      <c r="D254" s="20"/>
      <c r="E254" s="20"/>
      <c r="F254" s="20"/>
      <c r="G254" s="28" t="s">
        <v>222</v>
      </c>
      <c r="H254" s="29"/>
    </row>
    <row r="255" spans="1:8" ht="47.25" x14ac:dyDescent="0.25">
      <c r="A255" s="23"/>
      <c r="B255" s="56"/>
      <c r="C255" s="20"/>
      <c r="D255" s="20"/>
      <c r="E255" s="20"/>
      <c r="F255" s="20"/>
      <c r="G255" s="15" t="s">
        <v>197</v>
      </c>
      <c r="H255" s="14">
        <v>7</v>
      </c>
    </row>
    <row r="256" spans="1:8" ht="31.5" x14ac:dyDescent="0.25">
      <c r="A256" s="23"/>
      <c r="B256" s="56"/>
      <c r="C256" s="20"/>
      <c r="D256" s="20"/>
      <c r="E256" s="20"/>
      <c r="F256" s="20"/>
      <c r="G256" s="15" t="s">
        <v>221</v>
      </c>
      <c r="H256" s="14">
        <v>20</v>
      </c>
    </row>
    <row r="257" spans="1:8" x14ac:dyDescent="0.25">
      <c r="A257" s="23"/>
      <c r="B257" s="56"/>
      <c r="C257" s="20"/>
      <c r="D257" s="20"/>
      <c r="E257" s="20"/>
      <c r="F257" s="20"/>
      <c r="G257" s="15" t="s">
        <v>220</v>
      </c>
      <c r="H257" s="14">
        <v>13</v>
      </c>
    </row>
    <row r="258" spans="1:8" ht="16.5" thickBot="1" x14ac:dyDescent="0.3">
      <c r="A258" s="23"/>
      <c r="B258" s="56"/>
      <c r="C258" s="21"/>
      <c r="D258" s="21"/>
      <c r="E258" s="21"/>
      <c r="F258" s="21"/>
      <c r="G258" s="30" t="s">
        <v>8</v>
      </c>
      <c r="H258" s="32">
        <f>SUM(H230:H231,H233:H233,H235:H235,H237:H237,H239:H239,H241:H241,H243:H243,H245:H245,H247:H253,H255:H257)</f>
        <v>137</v>
      </c>
    </row>
    <row r="259" spans="1:8" ht="150" customHeight="1" thickBot="1" x14ac:dyDescent="0.3">
      <c r="A259" s="24"/>
      <c r="B259" s="55"/>
      <c r="C259" s="54" t="s">
        <v>219</v>
      </c>
      <c r="D259" s="34"/>
      <c r="E259" s="34"/>
      <c r="F259" s="35"/>
      <c r="G259" s="31"/>
      <c r="H259" s="33"/>
    </row>
    <row r="260" spans="1:8" x14ac:dyDescent="0.25">
      <c r="A260" s="22">
        <v>16</v>
      </c>
      <c r="B260" s="57" t="s">
        <v>218</v>
      </c>
      <c r="C260" s="19" t="s">
        <v>217</v>
      </c>
      <c r="D260" s="19" t="s">
        <v>216</v>
      </c>
      <c r="E260" s="19" t="s">
        <v>215</v>
      </c>
      <c r="F260" s="19" t="s">
        <v>214</v>
      </c>
      <c r="G260" s="28" t="s">
        <v>169</v>
      </c>
      <c r="H260" s="29"/>
    </row>
    <row r="261" spans="1:8" x14ac:dyDescent="0.25">
      <c r="A261" s="23"/>
      <c r="B261" s="56"/>
      <c r="C261" s="20"/>
      <c r="D261" s="20"/>
      <c r="E261" s="20"/>
      <c r="F261" s="20"/>
      <c r="G261" s="15" t="s">
        <v>213</v>
      </c>
      <c r="H261" s="14">
        <v>12</v>
      </c>
    </row>
    <row r="262" spans="1:8" ht="31.5" x14ac:dyDescent="0.25">
      <c r="A262" s="23"/>
      <c r="B262" s="56"/>
      <c r="C262" s="20"/>
      <c r="D262" s="20"/>
      <c r="E262" s="20"/>
      <c r="F262" s="20"/>
      <c r="G262" s="15" t="s">
        <v>212</v>
      </c>
      <c r="H262" s="14">
        <v>8</v>
      </c>
    </row>
    <row r="263" spans="1:8" ht="31.5" x14ac:dyDescent="0.25">
      <c r="A263" s="23"/>
      <c r="B263" s="56"/>
      <c r="C263" s="20"/>
      <c r="D263" s="20"/>
      <c r="E263" s="20"/>
      <c r="F263" s="20"/>
      <c r="G263" s="15" t="s">
        <v>211</v>
      </c>
      <c r="H263" s="14">
        <v>8</v>
      </c>
    </row>
    <row r="264" spans="1:8" ht="31.5" x14ac:dyDescent="0.25">
      <c r="A264" s="23"/>
      <c r="B264" s="56"/>
      <c r="C264" s="20"/>
      <c r="D264" s="20"/>
      <c r="E264" s="20"/>
      <c r="F264" s="20"/>
      <c r="G264" s="15" t="s">
        <v>210</v>
      </c>
      <c r="H264" s="14">
        <v>12</v>
      </c>
    </row>
    <row r="265" spans="1:8" ht="31.5" x14ac:dyDescent="0.25">
      <c r="A265" s="23"/>
      <c r="B265" s="56"/>
      <c r="C265" s="20"/>
      <c r="D265" s="20"/>
      <c r="E265" s="20"/>
      <c r="F265" s="20"/>
      <c r="G265" s="15" t="s">
        <v>209</v>
      </c>
      <c r="H265" s="14">
        <v>12</v>
      </c>
    </row>
    <row r="266" spans="1:8" x14ac:dyDescent="0.25">
      <c r="A266" s="23"/>
      <c r="B266" s="56"/>
      <c r="C266" s="20"/>
      <c r="D266" s="20"/>
      <c r="E266" s="20"/>
      <c r="F266" s="20"/>
      <c r="G266" s="15" t="s">
        <v>208</v>
      </c>
      <c r="H266" s="14">
        <v>24</v>
      </c>
    </row>
    <row r="267" spans="1:8" ht="31.5" x14ac:dyDescent="0.25">
      <c r="A267" s="23"/>
      <c r="B267" s="56"/>
      <c r="C267" s="20"/>
      <c r="D267" s="20"/>
      <c r="E267" s="20"/>
      <c r="F267" s="20"/>
      <c r="G267" s="15" t="s">
        <v>168</v>
      </c>
      <c r="H267" s="14">
        <v>6</v>
      </c>
    </row>
    <row r="268" spans="1:8" ht="32.25" thickBot="1" x14ac:dyDescent="0.3">
      <c r="A268" s="23"/>
      <c r="B268" s="56"/>
      <c r="C268" s="20"/>
      <c r="D268" s="20"/>
      <c r="E268" s="20"/>
      <c r="F268" s="20"/>
      <c r="G268" s="15" t="s">
        <v>207</v>
      </c>
      <c r="H268" s="14">
        <v>12</v>
      </c>
    </row>
    <row r="269" spans="1:8" x14ac:dyDescent="0.25">
      <c r="A269" s="23"/>
      <c r="B269" s="56"/>
      <c r="C269" s="20"/>
      <c r="D269" s="20"/>
      <c r="E269" s="20"/>
      <c r="F269" s="20"/>
      <c r="G269" s="28" t="s">
        <v>206</v>
      </c>
      <c r="H269" s="29"/>
    </row>
    <row r="270" spans="1:8" ht="16.5" thickBot="1" x14ac:dyDescent="0.3">
      <c r="A270" s="23"/>
      <c r="B270" s="56"/>
      <c r="C270" s="20"/>
      <c r="D270" s="20"/>
      <c r="E270" s="20"/>
      <c r="F270" s="20"/>
      <c r="G270" s="15" t="s">
        <v>205</v>
      </c>
      <c r="H270" s="14">
        <v>5</v>
      </c>
    </row>
    <row r="271" spans="1:8" x14ac:dyDescent="0.25">
      <c r="A271" s="23"/>
      <c r="B271" s="56"/>
      <c r="C271" s="20"/>
      <c r="D271" s="20"/>
      <c r="E271" s="20"/>
      <c r="F271" s="20"/>
      <c r="G271" s="60" t="s">
        <v>204</v>
      </c>
      <c r="H271" s="59"/>
    </row>
    <row r="272" spans="1:8" ht="31.5" x14ac:dyDescent="0.25">
      <c r="A272" s="23"/>
      <c r="B272" s="56"/>
      <c r="C272" s="20"/>
      <c r="D272" s="20"/>
      <c r="E272" s="20"/>
      <c r="F272" s="20"/>
      <c r="G272" s="16" t="s">
        <v>203</v>
      </c>
      <c r="H272" s="58">
        <v>1</v>
      </c>
    </row>
    <row r="273" spans="1:8" ht="31.5" x14ac:dyDescent="0.25">
      <c r="A273" s="23"/>
      <c r="B273" s="56"/>
      <c r="C273" s="20"/>
      <c r="D273" s="20"/>
      <c r="E273" s="20"/>
      <c r="F273" s="20"/>
      <c r="G273" s="16" t="s">
        <v>202</v>
      </c>
      <c r="H273" s="58">
        <v>1</v>
      </c>
    </row>
    <row r="274" spans="1:8" ht="47.25" x14ac:dyDescent="0.25">
      <c r="A274" s="23"/>
      <c r="B274" s="56"/>
      <c r="C274" s="20"/>
      <c r="D274" s="20"/>
      <c r="E274" s="20"/>
      <c r="F274" s="20"/>
      <c r="G274" s="16" t="s">
        <v>201</v>
      </c>
      <c r="H274" s="58">
        <v>2</v>
      </c>
    </row>
    <row r="275" spans="1:8" ht="48" thickBot="1" x14ac:dyDescent="0.3">
      <c r="A275" s="23"/>
      <c r="B275" s="56"/>
      <c r="C275" s="20"/>
      <c r="D275" s="20"/>
      <c r="E275" s="20"/>
      <c r="F275" s="20"/>
      <c r="G275" s="16" t="s">
        <v>200</v>
      </c>
      <c r="H275" s="58">
        <v>3</v>
      </c>
    </row>
    <row r="276" spans="1:8" x14ac:dyDescent="0.25">
      <c r="A276" s="23"/>
      <c r="B276" s="56"/>
      <c r="C276" s="20"/>
      <c r="D276" s="20"/>
      <c r="E276" s="20"/>
      <c r="F276" s="20"/>
      <c r="G276" s="28" t="s">
        <v>199</v>
      </c>
      <c r="H276" s="29"/>
    </row>
    <row r="277" spans="1:8" ht="31.5" x14ac:dyDescent="0.25">
      <c r="A277" s="23"/>
      <c r="B277" s="56"/>
      <c r="C277" s="20"/>
      <c r="D277" s="20"/>
      <c r="E277" s="20"/>
      <c r="F277" s="20"/>
      <c r="G277" s="15" t="s">
        <v>198</v>
      </c>
      <c r="H277" s="14">
        <v>16</v>
      </c>
    </row>
    <row r="278" spans="1:8" ht="47.25" x14ac:dyDescent="0.25">
      <c r="A278" s="23"/>
      <c r="B278" s="56"/>
      <c r="C278" s="20"/>
      <c r="D278" s="20"/>
      <c r="E278" s="20"/>
      <c r="F278" s="20"/>
      <c r="G278" s="15" t="s">
        <v>197</v>
      </c>
      <c r="H278" s="14">
        <v>7</v>
      </c>
    </row>
    <row r="279" spans="1:8" ht="16.5" thickBot="1" x14ac:dyDescent="0.3">
      <c r="A279" s="23"/>
      <c r="B279" s="56"/>
      <c r="C279" s="21"/>
      <c r="D279" s="21"/>
      <c r="E279" s="21"/>
      <c r="F279" s="21"/>
      <c r="G279" s="30" t="s">
        <v>8</v>
      </c>
      <c r="H279" s="32">
        <f>SUM(H261:H268,H270:H270,H272:H275,H277:H278)</f>
        <v>129</v>
      </c>
    </row>
    <row r="280" spans="1:8" ht="150" customHeight="1" thickBot="1" x14ac:dyDescent="0.3">
      <c r="A280" s="24"/>
      <c r="B280" s="55"/>
      <c r="C280" s="54" t="s">
        <v>196</v>
      </c>
      <c r="D280" s="34"/>
      <c r="E280" s="34"/>
      <c r="F280" s="35"/>
      <c r="G280" s="31"/>
      <c r="H280" s="33"/>
    </row>
    <row r="281" spans="1:8" x14ac:dyDescent="0.25">
      <c r="A281" s="22">
        <v>17</v>
      </c>
      <c r="B281" s="57" t="s">
        <v>195</v>
      </c>
      <c r="C281" s="19" t="s">
        <v>194</v>
      </c>
      <c r="D281" s="19" t="s">
        <v>193</v>
      </c>
      <c r="E281" s="19" t="s">
        <v>192</v>
      </c>
      <c r="F281" s="19" t="s">
        <v>191</v>
      </c>
      <c r="G281" s="28" t="s">
        <v>190</v>
      </c>
      <c r="H281" s="29"/>
    </row>
    <row r="282" spans="1:8" ht="31.5" x14ac:dyDescent="0.25">
      <c r="A282" s="23"/>
      <c r="B282" s="56"/>
      <c r="C282" s="20"/>
      <c r="D282" s="20"/>
      <c r="E282" s="20"/>
      <c r="F282" s="20"/>
      <c r="G282" s="15" t="s">
        <v>189</v>
      </c>
      <c r="H282" s="14">
        <v>7</v>
      </c>
    </row>
    <row r="283" spans="1:8" ht="31.5" x14ac:dyDescent="0.25">
      <c r="A283" s="23"/>
      <c r="B283" s="56"/>
      <c r="C283" s="20"/>
      <c r="D283" s="20"/>
      <c r="E283" s="20"/>
      <c r="F283" s="20"/>
      <c r="G283" s="15" t="s">
        <v>188</v>
      </c>
      <c r="H283" s="14">
        <v>12</v>
      </c>
    </row>
    <row r="284" spans="1:8" ht="32.25" thickBot="1" x14ac:dyDescent="0.3">
      <c r="A284" s="23"/>
      <c r="B284" s="56"/>
      <c r="C284" s="20"/>
      <c r="D284" s="20"/>
      <c r="E284" s="20"/>
      <c r="F284" s="20"/>
      <c r="G284" s="15" t="s">
        <v>187</v>
      </c>
      <c r="H284" s="14">
        <v>13</v>
      </c>
    </row>
    <row r="285" spans="1:8" x14ac:dyDescent="0.25">
      <c r="A285" s="23"/>
      <c r="B285" s="56"/>
      <c r="C285" s="20"/>
      <c r="D285" s="20"/>
      <c r="E285" s="20"/>
      <c r="F285" s="20"/>
      <c r="G285" s="28" t="s">
        <v>171</v>
      </c>
      <c r="H285" s="29"/>
    </row>
    <row r="286" spans="1:8" ht="32.25" thickBot="1" x14ac:dyDescent="0.3">
      <c r="A286" s="23"/>
      <c r="B286" s="56"/>
      <c r="C286" s="20"/>
      <c r="D286" s="20"/>
      <c r="E286" s="20"/>
      <c r="F286" s="20"/>
      <c r="G286" s="15" t="s">
        <v>176</v>
      </c>
      <c r="H286" s="14">
        <v>3</v>
      </c>
    </row>
    <row r="287" spans="1:8" x14ac:dyDescent="0.25">
      <c r="A287" s="23"/>
      <c r="B287" s="56"/>
      <c r="C287" s="20"/>
      <c r="D287" s="20"/>
      <c r="E287" s="20"/>
      <c r="F287" s="20"/>
      <c r="G287" s="28" t="s">
        <v>186</v>
      </c>
      <c r="H287" s="29"/>
    </row>
    <row r="288" spans="1:8" ht="47.25" x14ac:dyDescent="0.25">
      <c r="A288" s="23"/>
      <c r="B288" s="56"/>
      <c r="C288" s="20"/>
      <c r="D288" s="20"/>
      <c r="E288" s="20"/>
      <c r="F288" s="20"/>
      <c r="G288" s="15" t="s">
        <v>185</v>
      </c>
      <c r="H288" s="14">
        <v>2</v>
      </c>
    </row>
    <row r="289" spans="1:8" ht="31.5" x14ac:dyDescent="0.25">
      <c r="A289" s="23"/>
      <c r="B289" s="56"/>
      <c r="C289" s="20"/>
      <c r="D289" s="20"/>
      <c r="E289" s="20"/>
      <c r="F289" s="20"/>
      <c r="G289" s="15" t="s">
        <v>184</v>
      </c>
      <c r="H289" s="14">
        <v>4</v>
      </c>
    </row>
    <row r="290" spans="1:8" ht="16.5" thickBot="1" x14ac:dyDescent="0.3">
      <c r="A290" s="23"/>
      <c r="B290" s="56"/>
      <c r="C290" s="21"/>
      <c r="D290" s="21"/>
      <c r="E290" s="21"/>
      <c r="F290" s="21"/>
      <c r="G290" s="30" t="s">
        <v>8</v>
      </c>
      <c r="H290" s="32">
        <f>SUM(H282:H284,H286:H286,H288:H289)</f>
        <v>41</v>
      </c>
    </row>
    <row r="291" spans="1:8" ht="150" customHeight="1" thickBot="1" x14ac:dyDescent="0.3">
      <c r="A291" s="24"/>
      <c r="B291" s="55"/>
      <c r="C291" s="54" t="s">
        <v>183</v>
      </c>
      <c r="D291" s="34"/>
      <c r="E291" s="34"/>
      <c r="F291" s="35"/>
      <c r="G291" s="31"/>
      <c r="H291" s="33"/>
    </row>
    <row r="292" spans="1:8" x14ac:dyDescent="0.25">
      <c r="A292" s="22">
        <v>18</v>
      </c>
      <c r="B292" s="57" t="s">
        <v>182</v>
      </c>
      <c r="C292" s="19" t="s">
        <v>181</v>
      </c>
      <c r="D292" s="19" t="s">
        <v>180</v>
      </c>
      <c r="E292" s="19" t="s">
        <v>179</v>
      </c>
      <c r="F292" s="19" t="s">
        <v>178</v>
      </c>
      <c r="G292" s="28" t="s">
        <v>177</v>
      </c>
      <c r="H292" s="29"/>
    </row>
    <row r="293" spans="1:8" ht="32.25" thickBot="1" x14ac:dyDescent="0.3">
      <c r="A293" s="23"/>
      <c r="B293" s="56"/>
      <c r="C293" s="20"/>
      <c r="D293" s="20"/>
      <c r="E293" s="20"/>
      <c r="F293" s="20"/>
      <c r="G293" s="15" t="s">
        <v>176</v>
      </c>
      <c r="H293" s="14">
        <v>3</v>
      </c>
    </row>
    <row r="294" spans="1:8" x14ac:dyDescent="0.25">
      <c r="A294" s="23"/>
      <c r="B294" s="56"/>
      <c r="C294" s="20"/>
      <c r="D294" s="20"/>
      <c r="E294" s="20"/>
      <c r="F294" s="20"/>
      <c r="G294" s="28" t="s">
        <v>175</v>
      </c>
      <c r="H294" s="29"/>
    </row>
    <row r="295" spans="1:8" ht="32.25" thickBot="1" x14ac:dyDescent="0.3">
      <c r="A295" s="23"/>
      <c r="B295" s="56"/>
      <c r="C295" s="20"/>
      <c r="D295" s="20"/>
      <c r="E295" s="20"/>
      <c r="F295" s="20"/>
      <c r="G295" s="15" t="s">
        <v>174</v>
      </c>
      <c r="H295" s="14">
        <v>6</v>
      </c>
    </row>
    <row r="296" spans="1:8" x14ac:dyDescent="0.25">
      <c r="A296" s="23"/>
      <c r="B296" s="56"/>
      <c r="C296" s="20"/>
      <c r="D296" s="20"/>
      <c r="E296" s="20"/>
      <c r="F296" s="20"/>
      <c r="G296" s="28" t="s">
        <v>173</v>
      </c>
      <c r="H296" s="29"/>
    </row>
    <row r="297" spans="1:8" ht="32.25" thickBot="1" x14ac:dyDescent="0.3">
      <c r="A297" s="23"/>
      <c r="B297" s="56"/>
      <c r="C297" s="20"/>
      <c r="D297" s="20"/>
      <c r="E297" s="20"/>
      <c r="F297" s="20"/>
      <c r="G297" s="15" t="s">
        <v>172</v>
      </c>
      <c r="H297" s="14">
        <v>8</v>
      </c>
    </row>
    <row r="298" spans="1:8" x14ac:dyDescent="0.25">
      <c r="A298" s="23"/>
      <c r="B298" s="56"/>
      <c r="C298" s="20"/>
      <c r="D298" s="20"/>
      <c r="E298" s="20"/>
      <c r="F298" s="20"/>
      <c r="G298" s="28" t="s">
        <v>171</v>
      </c>
      <c r="H298" s="29"/>
    </row>
    <row r="299" spans="1:8" ht="16.5" thickBot="1" x14ac:dyDescent="0.3">
      <c r="A299" s="23"/>
      <c r="B299" s="56"/>
      <c r="C299" s="20"/>
      <c r="D299" s="20"/>
      <c r="E299" s="20"/>
      <c r="F299" s="20"/>
      <c r="G299" s="15" t="s">
        <v>170</v>
      </c>
      <c r="H299" s="14">
        <v>4</v>
      </c>
    </row>
    <row r="300" spans="1:8" x14ac:dyDescent="0.25">
      <c r="A300" s="23"/>
      <c r="B300" s="56"/>
      <c r="C300" s="20"/>
      <c r="D300" s="20"/>
      <c r="E300" s="20"/>
      <c r="F300" s="20"/>
      <c r="G300" s="28" t="s">
        <v>169</v>
      </c>
      <c r="H300" s="29"/>
    </row>
    <row r="301" spans="1:8" ht="32.25" thickBot="1" x14ac:dyDescent="0.3">
      <c r="A301" s="23"/>
      <c r="B301" s="56"/>
      <c r="C301" s="20"/>
      <c r="D301" s="20"/>
      <c r="E301" s="20"/>
      <c r="F301" s="20"/>
      <c r="G301" s="15" t="s">
        <v>168</v>
      </c>
      <c r="H301" s="14">
        <v>6</v>
      </c>
    </row>
    <row r="302" spans="1:8" x14ac:dyDescent="0.25">
      <c r="A302" s="23"/>
      <c r="B302" s="56"/>
      <c r="C302" s="20"/>
      <c r="D302" s="20"/>
      <c r="E302" s="20"/>
      <c r="F302" s="20"/>
      <c r="G302" s="28" t="s">
        <v>167</v>
      </c>
      <c r="H302" s="29"/>
    </row>
    <row r="303" spans="1:8" ht="32.25" thickBot="1" x14ac:dyDescent="0.3">
      <c r="A303" s="23"/>
      <c r="B303" s="56"/>
      <c r="C303" s="20"/>
      <c r="D303" s="20"/>
      <c r="E303" s="20"/>
      <c r="F303" s="20"/>
      <c r="G303" s="15" t="s">
        <v>166</v>
      </c>
      <c r="H303" s="14">
        <v>10</v>
      </c>
    </row>
    <row r="304" spans="1:8" x14ac:dyDescent="0.25">
      <c r="A304" s="23"/>
      <c r="B304" s="56"/>
      <c r="C304" s="20"/>
      <c r="D304" s="20"/>
      <c r="E304" s="20"/>
      <c r="F304" s="20"/>
      <c r="G304" s="28" t="s">
        <v>165</v>
      </c>
      <c r="H304" s="29"/>
    </row>
    <row r="305" spans="1:8" ht="47.25" x14ac:dyDescent="0.25">
      <c r="A305" s="23"/>
      <c r="B305" s="56"/>
      <c r="C305" s="20"/>
      <c r="D305" s="20"/>
      <c r="E305" s="20"/>
      <c r="F305" s="20"/>
      <c r="G305" s="15" t="s">
        <v>164</v>
      </c>
      <c r="H305" s="14">
        <v>2</v>
      </c>
    </row>
    <row r="306" spans="1:8" ht="16.5" thickBot="1" x14ac:dyDescent="0.3">
      <c r="A306" s="23"/>
      <c r="B306" s="56"/>
      <c r="C306" s="21"/>
      <c r="D306" s="21"/>
      <c r="E306" s="21"/>
      <c r="F306" s="21"/>
      <c r="G306" s="30" t="s">
        <v>8</v>
      </c>
      <c r="H306" s="32">
        <f>SUM(H293:H293,H295:H295,H297:H297,H299:H299,H301:H301,H303:H303,H305:H305)</f>
        <v>39</v>
      </c>
    </row>
    <row r="307" spans="1:8" ht="150" customHeight="1" thickBot="1" x14ac:dyDescent="0.3">
      <c r="A307" s="24"/>
      <c r="B307" s="55"/>
      <c r="C307" s="54" t="s">
        <v>163</v>
      </c>
      <c r="D307" s="34"/>
      <c r="E307" s="34"/>
      <c r="F307" s="35"/>
      <c r="G307" s="31"/>
      <c r="H307" s="33"/>
    </row>
    <row r="308" spans="1:8" ht="16.5" thickBot="1" x14ac:dyDescent="0.3">
      <c r="A308" s="36" t="s">
        <v>152</v>
      </c>
      <c r="B308" s="37"/>
      <c r="C308" s="37"/>
      <c r="D308" s="37"/>
      <c r="E308" s="38"/>
      <c r="F308" s="39">
        <f>H306+H290+H279+H258+H227+H206+H186+H165+H151+H146+H133+H120+H103+H90+H69+H56+H37+H26</f>
        <v>1570</v>
      </c>
      <c r="G308" s="40"/>
      <c r="H308" s="41"/>
    </row>
    <row r="309" spans="1:8" ht="206.25" customHeight="1" thickBot="1" x14ac:dyDescent="0.3">
      <c r="A309" s="42" t="s">
        <v>9</v>
      </c>
      <c r="B309" s="43"/>
      <c r="C309" s="47" t="s">
        <v>162</v>
      </c>
      <c r="D309" s="53"/>
      <c r="E309" s="53"/>
      <c r="F309" s="52"/>
      <c r="G309" s="17" t="s">
        <v>161</v>
      </c>
      <c r="H309" s="18" t="s">
        <v>160</v>
      </c>
    </row>
    <row r="310" spans="1:8" ht="141.75" customHeight="1" thickBot="1" x14ac:dyDescent="0.3">
      <c r="A310" s="42" t="s">
        <v>9</v>
      </c>
      <c r="B310" s="43"/>
      <c r="C310" s="47" t="s">
        <v>159</v>
      </c>
      <c r="D310" s="53"/>
      <c r="E310" s="53"/>
      <c r="F310" s="52"/>
      <c r="G310" s="17" t="s">
        <v>156</v>
      </c>
      <c r="H310" s="18" t="s">
        <v>158</v>
      </c>
    </row>
    <row r="311" spans="1:8" ht="116.25" customHeight="1" thickBot="1" x14ac:dyDescent="0.3">
      <c r="A311" s="42" t="s">
        <v>9</v>
      </c>
      <c r="B311" s="43"/>
      <c r="C311" s="47" t="s">
        <v>157</v>
      </c>
      <c r="D311" s="53"/>
      <c r="E311" s="53"/>
      <c r="F311" s="52"/>
      <c r="G311" s="51" t="s">
        <v>156</v>
      </c>
      <c r="H311" s="50" t="s">
        <v>155</v>
      </c>
    </row>
  </sheetData>
  <sheetProtection algorithmName="SHA-512" hashValue="IDjGRZhysgNFwSmY5pN9cZH2iYjtALweifyR6OnaiTHS3As7WI1KID2r0P4fC1A6gc7CrcdvgVwpY68hIVmtyw==" saltValue="H1oxyNrBS0adRzUGBuTcXg==" spinCount="100000" sheet="1" formatCells="0" formatColumns="0" formatRows="0" insertColumns="0" insertRows="0" insertHyperlinks="0" autoFilter="0"/>
  <autoFilter ref="A1:H647" xr:uid="{00000000-0009-0000-0000-000000000000}"/>
  <mergeCells count="254">
    <mergeCell ref="G304:H304"/>
    <mergeCell ref="G306:G307"/>
    <mergeCell ref="H306:H307"/>
    <mergeCell ref="C307:F307"/>
    <mergeCell ref="G292:H292"/>
    <mergeCell ref="G294:H294"/>
    <mergeCell ref="G296:H296"/>
    <mergeCell ref="G298:H298"/>
    <mergeCell ref="G300:H300"/>
    <mergeCell ref="G302:H302"/>
    <mergeCell ref="C292:C306"/>
    <mergeCell ref="D292:D306"/>
    <mergeCell ref="E292:E306"/>
    <mergeCell ref="F292:F306"/>
    <mergeCell ref="A292:A307"/>
    <mergeCell ref="B292:B307"/>
    <mergeCell ref="G281:H281"/>
    <mergeCell ref="G287:H287"/>
    <mergeCell ref="G285:H285"/>
    <mergeCell ref="G276:H276"/>
    <mergeCell ref="C260:C279"/>
    <mergeCell ref="D260:D279"/>
    <mergeCell ref="E260:E279"/>
    <mergeCell ref="F260:F279"/>
    <mergeCell ref="C281:C290"/>
    <mergeCell ref="D281:D290"/>
    <mergeCell ref="G269:H269"/>
    <mergeCell ref="G279:G280"/>
    <mergeCell ref="A310:B310"/>
    <mergeCell ref="C310:F310"/>
    <mergeCell ref="B260:B280"/>
    <mergeCell ref="G260:H260"/>
    <mergeCell ref="G290:G291"/>
    <mergeCell ref="H279:H280"/>
    <mergeCell ref="C280:F280"/>
    <mergeCell ref="B281:B291"/>
    <mergeCell ref="G244:H244"/>
    <mergeCell ref="G246:H246"/>
    <mergeCell ref="G254:H254"/>
    <mergeCell ref="G258:G259"/>
    <mergeCell ref="H258:H259"/>
    <mergeCell ref="C259:F259"/>
    <mergeCell ref="H290:H291"/>
    <mergeCell ref="C291:F291"/>
    <mergeCell ref="B229:B259"/>
    <mergeCell ref="G229:H229"/>
    <mergeCell ref="G232:H232"/>
    <mergeCell ref="G234:H234"/>
    <mergeCell ref="G236:H236"/>
    <mergeCell ref="G238:H238"/>
    <mergeCell ref="G240:H240"/>
    <mergeCell ref="G242:H242"/>
    <mergeCell ref="G221:H221"/>
    <mergeCell ref="G227:G228"/>
    <mergeCell ref="H227:H228"/>
    <mergeCell ref="C228:F228"/>
    <mergeCell ref="A311:B311"/>
    <mergeCell ref="C311:F311"/>
    <mergeCell ref="A308:E308"/>
    <mergeCell ref="F308:H308"/>
    <mergeCell ref="A309:B309"/>
    <mergeCell ref="C309:F309"/>
    <mergeCell ref="G271:H271"/>
    <mergeCell ref="G206:G207"/>
    <mergeCell ref="H206:H207"/>
    <mergeCell ref="G165:G166"/>
    <mergeCell ref="H165:H166"/>
    <mergeCell ref="B208:B228"/>
    <mergeCell ref="G208:H208"/>
    <mergeCell ref="G213:H213"/>
    <mergeCell ref="G216:H216"/>
    <mergeCell ref="G218:H218"/>
    <mergeCell ref="H186:H187"/>
    <mergeCell ref="C187:F187"/>
    <mergeCell ref="G188:H188"/>
    <mergeCell ref="G193:H193"/>
    <mergeCell ref="G197:H197"/>
    <mergeCell ref="G202:H202"/>
    <mergeCell ref="E39:E56"/>
    <mergeCell ref="F39:F56"/>
    <mergeCell ref="C166:F166"/>
    <mergeCell ref="B167:B187"/>
    <mergeCell ref="G167:H167"/>
    <mergeCell ref="G169:H169"/>
    <mergeCell ref="G174:H174"/>
    <mergeCell ref="G177:H177"/>
    <mergeCell ref="G179:H179"/>
    <mergeCell ref="G186:G187"/>
    <mergeCell ref="B39:B57"/>
    <mergeCell ref="G39:H39"/>
    <mergeCell ref="G46:H46"/>
    <mergeCell ref="G52:H52"/>
    <mergeCell ref="G54:H54"/>
    <mergeCell ref="G56:G57"/>
    <mergeCell ref="H56:H57"/>
    <mergeCell ref="C57:F57"/>
    <mergeCell ref="C39:C56"/>
    <mergeCell ref="D39:D56"/>
    <mergeCell ref="H37:H38"/>
    <mergeCell ref="C38:F38"/>
    <mergeCell ref="C28:C37"/>
    <mergeCell ref="D28:D37"/>
    <mergeCell ref="E28:E37"/>
    <mergeCell ref="F28:F37"/>
    <mergeCell ref="C2:C26"/>
    <mergeCell ref="D2:D26"/>
    <mergeCell ref="E2:E26"/>
    <mergeCell ref="F2:F26"/>
    <mergeCell ref="B28:B38"/>
    <mergeCell ref="G28:H28"/>
    <mergeCell ref="G31:H31"/>
    <mergeCell ref="G33:H33"/>
    <mergeCell ref="G35:H35"/>
    <mergeCell ref="G37:G38"/>
    <mergeCell ref="B2:B27"/>
    <mergeCell ref="G2:H2"/>
    <mergeCell ref="G9:H9"/>
    <mergeCell ref="G14:H14"/>
    <mergeCell ref="G17:H17"/>
    <mergeCell ref="G19:H19"/>
    <mergeCell ref="G24:H24"/>
    <mergeCell ref="G26:G27"/>
    <mergeCell ref="H26:H27"/>
    <mergeCell ref="C27:F27"/>
    <mergeCell ref="A2:A27"/>
    <mergeCell ref="A28:A38"/>
    <mergeCell ref="A39:A57"/>
    <mergeCell ref="A153:A166"/>
    <mergeCell ref="A167:A187"/>
    <mergeCell ref="A58:A70"/>
    <mergeCell ref="A71:A91"/>
    <mergeCell ref="A92:A104"/>
    <mergeCell ref="A105:A121"/>
    <mergeCell ref="A122:A134"/>
    <mergeCell ref="F58:F69"/>
    <mergeCell ref="A188:A207"/>
    <mergeCell ref="A208:A228"/>
    <mergeCell ref="A229:A259"/>
    <mergeCell ref="A260:A280"/>
    <mergeCell ref="A281:A291"/>
    <mergeCell ref="A135:A147"/>
    <mergeCell ref="A148:A152"/>
    <mergeCell ref="E281:E290"/>
    <mergeCell ref="F281:F290"/>
    <mergeCell ref="B58:B70"/>
    <mergeCell ref="G58:H58"/>
    <mergeCell ref="G63:H63"/>
    <mergeCell ref="G67:H67"/>
    <mergeCell ref="G69:G70"/>
    <mergeCell ref="H69:H70"/>
    <mergeCell ref="C70:F70"/>
    <mergeCell ref="C58:C69"/>
    <mergeCell ref="D58:D69"/>
    <mergeCell ref="E58:E69"/>
    <mergeCell ref="G90:G91"/>
    <mergeCell ref="H90:H91"/>
    <mergeCell ref="C91:F91"/>
    <mergeCell ref="C71:C90"/>
    <mergeCell ref="D71:D90"/>
    <mergeCell ref="E71:E90"/>
    <mergeCell ref="F71:F90"/>
    <mergeCell ref="D92:D103"/>
    <mergeCell ref="E92:E103"/>
    <mergeCell ref="F92:F103"/>
    <mergeCell ref="B71:B91"/>
    <mergeCell ref="G71:H71"/>
    <mergeCell ref="G78:H78"/>
    <mergeCell ref="G81:H81"/>
    <mergeCell ref="G84:H84"/>
    <mergeCell ref="G86:H86"/>
    <mergeCell ref="G88:H88"/>
    <mergeCell ref="B92:B104"/>
    <mergeCell ref="G92:H92"/>
    <mergeCell ref="G94:H94"/>
    <mergeCell ref="G96:H96"/>
    <mergeCell ref="G98:H98"/>
    <mergeCell ref="G100:H100"/>
    <mergeCell ref="G103:G104"/>
    <mergeCell ref="H103:H104"/>
    <mergeCell ref="C104:F104"/>
    <mergeCell ref="C92:C103"/>
    <mergeCell ref="H120:H121"/>
    <mergeCell ref="C121:F121"/>
    <mergeCell ref="C105:C120"/>
    <mergeCell ref="D105:D120"/>
    <mergeCell ref="E105:E120"/>
    <mergeCell ref="F105:F120"/>
    <mergeCell ref="E122:E133"/>
    <mergeCell ref="F122:F133"/>
    <mergeCell ref="B105:B121"/>
    <mergeCell ref="G105:H105"/>
    <mergeCell ref="G107:H107"/>
    <mergeCell ref="G109:H109"/>
    <mergeCell ref="G113:H113"/>
    <mergeCell ref="G116:H116"/>
    <mergeCell ref="G118:H118"/>
    <mergeCell ref="G120:G121"/>
    <mergeCell ref="B122:B134"/>
    <mergeCell ref="G122:H122"/>
    <mergeCell ref="G126:H126"/>
    <mergeCell ref="G128:H128"/>
    <mergeCell ref="G131:H131"/>
    <mergeCell ref="G133:G134"/>
    <mergeCell ref="H133:H134"/>
    <mergeCell ref="C134:F134"/>
    <mergeCell ref="C122:C133"/>
    <mergeCell ref="D122:D133"/>
    <mergeCell ref="H146:H147"/>
    <mergeCell ref="C147:F147"/>
    <mergeCell ref="C135:C146"/>
    <mergeCell ref="D135:D146"/>
    <mergeCell ref="E135:E146"/>
    <mergeCell ref="F135:F146"/>
    <mergeCell ref="E167:E186"/>
    <mergeCell ref="F167:F186"/>
    <mergeCell ref="C188:C206"/>
    <mergeCell ref="D188:D206"/>
    <mergeCell ref="B135:B147"/>
    <mergeCell ref="G135:H135"/>
    <mergeCell ref="G138:H138"/>
    <mergeCell ref="G140:H140"/>
    <mergeCell ref="G144:H144"/>
    <mergeCell ref="G146:G147"/>
    <mergeCell ref="G159:H159"/>
    <mergeCell ref="C148:C151"/>
    <mergeCell ref="D148:D151"/>
    <mergeCell ref="E148:E151"/>
    <mergeCell ref="F148:F151"/>
    <mergeCell ref="C153:C165"/>
    <mergeCell ref="D153:D165"/>
    <mergeCell ref="E153:E165"/>
    <mergeCell ref="F153:F165"/>
    <mergeCell ref="G148:H148"/>
    <mergeCell ref="G151:G152"/>
    <mergeCell ref="H151:H152"/>
    <mergeCell ref="C152:F152"/>
    <mergeCell ref="G153:H153"/>
    <mergeCell ref="G156:H156"/>
    <mergeCell ref="C229:C258"/>
    <mergeCell ref="D229:D258"/>
    <mergeCell ref="E229:E258"/>
    <mergeCell ref="F229:F258"/>
    <mergeCell ref="C207:F207"/>
    <mergeCell ref="B148:B152"/>
    <mergeCell ref="B153:B166"/>
    <mergeCell ref="B188:B207"/>
    <mergeCell ref="C167:C186"/>
    <mergeCell ref="D167:D186"/>
    <mergeCell ref="E188:E206"/>
    <mergeCell ref="F188:F206"/>
    <mergeCell ref="C208:C227"/>
    <mergeCell ref="D208:D227"/>
    <mergeCell ref="E208:E227"/>
    <mergeCell ref="F208:F2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vt:i4>
      </vt:variant>
    </vt:vector>
  </HeadingPairs>
  <TitlesOfParts>
    <vt:vector size="2" baseType="lpstr">
      <vt:lpstr>6.2</vt:lpstr>
      <vt:lpstr>6.3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Surányi Anita</dc:creator>
  <cp:lastModifiedBy>Surányi Anita</cp:lastModifiedBy>
  <dcterms:created xsi:type="dcterms:W3CDTF">2024-11-28T14:19:52Z</dcterms:created>
  <dcterms:modified xsi:type="dcterms:W3CDTF">2025-07-01T13:02:14Z</dcterms:modified>
</cp:coreProperties>
</file>